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charts/chart1.xml" ContentType="application/vnd.openxmlformats-officedocument.drawingml.chart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870379fecd5b032/Ambiente de Trabalho/Livro Multicritério/Capítulo - Análise Alternativas/EXCEL_Cap.1/"/>
    </mc:Choice>
  </mc:AlternateContent>
  <xr:revisionPtr revIDLastSave="462" documentId="8_{279D4965-C6C1-4546-BA3D-747CE54AA3E4}" xr6:coauthVersionLast="47" xr6:coauthVersionMax="47" xr10:uidLastSave="{AECA150D-4A0D-4512-A6F9-0756A5BF054E}"/>
  <bookViews>
    <workbookView xWindow="-120" yWindow="-120" windowWidth="29040" windowHeight="15720" xr2:uid="{50C25C20-CD37-4F3F-BB80-352B636EFEE2}"/>
  </bookViews>
  <sheets>
    <sheet name="Acolhimento" sheetId="6" r:id="rId1"/>
    <sheet name="Ponderação critérios" sheetId="8" r:id="rId2"/>
    <sheet name="Ponderação projectos" sheetId="7" r:id="rId3"/>
    <sheet name="Atributos e resultados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8" l="1"/>
  <c r="B17" i="8"/>
  <c r="B15" i="8"/>
  <c r="B10" i="8"/>
  <c r="B11" i="8"/>
  <c r="B9" i="8"/>
  <c r="D11" i="8"/>
  <c r="C11" i="8"/>
  <c r="E10" i="8"/>
  <c r="C10" i="8"/>
  <c r="E9" i="8"/>
  <c r="D9" i="8"/>
  <c r="C12" i="8" l="1"/>
  <c r="C15" i="8" s="1"/>
  <c r="E12" i="8"/>
  <c r="C16" i="8" l="1"/>
  <c r="E17" i="8"/>
  <c r="E15" i="8"/>
  <c r="E16" i="8"/>
  <c r="C17" i="8"/>
  <c r="D12" i="8"/>
  <c r="D17" i="8" l="1"/>
  <c r="F17" i="8" s="1"/>
  <c r="K3" i="5" s="1"/>
  <c r="D15" i="8"/>
  <c r="D16" i="8"/>
  <c r="F16" i="8" s="1"/>
  <c r="G3" i="5" s="1"/>
  <c r="E18" i="8"/>
  <c r="D18" i="8" l="1"/>
  <c r="C18" i="8"/>
  <c r="F15" i="8"/>
  <c r="C3" i="5" s="1"/>
  <c r="H17" i="8" l="1"/>
  <c r="I17" i="8" s="1"/>
  <c r="H15" i="8"/>
  <c r="I15" i="8" s="1"/>
  <c r="H16" i="8"/>
  <c r="I16" i="8" s="1"/>
  <c r="I20" i="8"/>
  <c r="F18" i="8"/>
  <c r="I22" i="8" l="1"/>
  <c r="I23" i="8" s="1"/>
  <c r="I24" i="8" s="1"/>
  <c r="J24" i="8" s="1"/>
  <c r="K8" i="5" l="1"/>
  <c r="K9" i="5"/>
  <c r="K10" i="5"/>
  <c r="K11" i="5"/>
  <c r="K12" i="5"/>
  <c r="K7" i="5"/>
  <c r="G8" i="5"/>
  <c r="G9" i="5"/>
  <c r="G10" i="5"/>
  <c r="G11" i="5"/>
  <c r="G12" i="5"/>
  <c r="G7" i="5"/>
  <c r="V10" i="7"/>
  <c r="V9" i="7"/>
  <c r="V8" i="7"/>
  <c r="V7" i="7"/>
  <c r="V6" i="7"/>
  <c r="V5" i="7"/>
  <c r="B29" i="7"/>
  <c r="H22" i="7" s="1"/>
  <c r="B28" i="7"/>
  <c r="G22" i="7" s="1"/>
  <c r="B27" i="7"/>
  <c r="F22" i="7" s="1"/>
  <c r="B26" i="7"/>
  <c r="E22" i="7" s="1"/>
  <c r="B25" i="7"/>
  <c r="D22" i="7" s="1"/>
  <c r="B24" i="7"/>
  <c r="C22" i="7" s="1"/>
  <c r="B19" i="7"/>
  <c r="H12" i="7" s="1"/>
  <c r="B18" i="7"/>
  <c r="G12" i="7" s="1"/>
  <c r="B17" i="7"/>
  <c r="F12" i="7" s="1"/>
  <c r="B16" i="7"/>
  <c r="E12" i="7" s="1"/>
  <c r="B15" i="7"/>
  <c r="D12" i="7" s="1"/>
  <c r="B14" i="7"/>
  <c r="C12" i="7" s="1"/>
  <c r="H10" i="7"/>
  <c r="H19" i="7" s="1"/>
  <c r="G9" i="7"/>
  <c r="AD9" i="7" s="1"/>
  <c r="F8" i="7"/>
  <c r="F17" i="7" s="1"/>
  <c r="E7" i="7"/>
  <c r="E16" i="7" s="1"/>
  <c r="D6" i="7"/>
  <c r="D15" i="7" s="1"/>
  <c r="C5" i="7"/>
  <c r="X12" i="7" s="1"/>
  <c r="H3" i="7"/>
  <c r="AC4" i="7" s="1"/>
  <c r="G3" i="7"/>
  <c r="AB4" i="7" s="1"/>
  <c r="F3" i="7"/>
  <c r="AA4" i="7" s="1"/>
  <c r="E3" i="7"/>
  <c r="Z4" i="7" s="1"/>
  <c r="D3" i="7"/>
  <c r="Y4" i="7" s="1"/>
  <c r="C3" i="7"/>
  <c r="X4" i="7" s="1"/>
  <c r="AD5" i="7" l="1"/>
  <c r="Y12" i="7"/>
  <c r="G18" i="7"/>
  <c r="AB12" i="7"/>
  <c r="AD7" i="7"/>
  <c r="AD8" i="7"/>
  <c r="X8" i="7" s="1"/>
  <c r="C17" i="7" s="1"/>
  <c r="AD10" i="7"/>
  <c r="X10" i="7" s="1"/>
  <c r="C19" i="7" s="1"/>
  <c r="AC12" i="7"/>
  <c r="AC9" i="7" s="1"/>
  <c r="H18" i="7" s="1"/>
  <c r="Z12" i="7"/>
  <c r="Z9" i="7" s="1"/>
  <c r="E18" i="7" s="1"/>
  <c r="AA12" i="7"/>
  <c r="AA9" i="7" s="1"/>
  <c r="F18" i="7" s="1"/>
  <c r="AD6" i="7"/>
  <c r="X6" i="7" s="1"/>
  <c r="C15" i="7" s="1"/>
  <c r="C14" i="7"/>
  <c r="X5" i="7"/>
  <c r="X9" i="7"/>
  <c r="C18" i="7" s="1"/>
  <c r="Y9" i="7"/>
  <c r="D18" i="7" s="1"/>
  <c r="AB5" i="7" l="1"/>
  <c r="G14" i="7" s="1"/>
  <c r="Y5" i="7"/>
  <c r="D14" i="7" s="1"/>
  <c r="Y7" i="7"/>
  <c r="D16" i="7" s="1"/>
  <c r="Y10" i="7"/>
  <c r="D19" i="7" s="1"/>
  <c r="Y6" i="7"/>
  <c r="AB9" i="7"/>
  <c r="AA8" i="7"/>
  <c r="AA6" i="7"/>
  <c r="F15" i="7" s="1"/>
  <c r="Y8" i="7"/>
  <c r="D17" i="7" s="1"/>
  <c r="AA10" i="7"/>
  <c r="F19" i="7" s="1"/>
  <c r="AA5" i="7"/>
  <c r="F14" i="7" s="1"/>
  <c r="X7" i="7"/>
  <c r="C16" i="7" s="1"/>
  <c r="AA7" i="7"/>
  <c r="F16" i="7" s="1"/>
  <c r="AC5" i="7"/>
  <c r="H14" i="7" s="1"/>
  <c r="AC10" i="7"/>
  <c r="AB10" i="7"/>
  <c r="G19" i="7" s="1"/>
  <c r="Z10" i="7"/>
  <c r="E19" i="7" s="1"/>
  <c r="Z5" i="7"/>
  <c r="E14" i="7" s="1"/>
  <c r="AC8" i="7"/>
  <c r="H17" i="7" s="1"/>
  <c r="AB8" i="7"/>
  <c r="G17" i="7" s="1"/>
  <c r="Z8" i="7"/>
  <c r="E17" i="7" s="1"/>
  <c r="AC7" i="7"/>
  <c r="H16" i="7" s="1"/>
  <c r="AB7" i="7"/>
  <c r="G16" i="7" s="1"/>
  <c r="Z7" i="7"/>
  <c r="AC6" i="7"/>
  <c r="H15" i="7" s="1"/>
  <c r="AB6" i="7"/>
  <c r="G15" i="7" s="1"/>
  <c r="Z6" i="7"/>
  <c r="E15" i="7" s="1"/>
  <c r="C20" i="7" l="1"/>
  <c r="F20" i="7"/>
  <c r="F29" i="7" s="1"/>
  <c r="D20" i="7"/>
  <c r="D29" i="7" s="1"/>
  <c r="E20" i="7"/>
  <c r="Z13" i="7" s="1"/>
  <c r="H20" i="7"/>
  <c r="G20" i="7"/>
  <c r="G25" i="7" s="1"/>
  <c r="C27" i="7" l="1"/>
  <c r="C26" i="7"/>
  <c r="C25" i="7"/>
  <c r="X13" i="7"/>
  <c r="F27" i="7"/>
  <c r="AA13" i="7"/>
  <c r="Y13" i="7"/>
  <c r="F25" i="7"/>
  <c r="C24" i="7"/>
  <c r="C28" i="7"/>
  <c r="C29" i="7"/>
  <c r="F24" i="7"/>
  <c r="F28" i="7"/>
  <c r="F26" i="7"/>
  <c r="D27" i="7"/>
  <c r="D24" i="7"/>
  <c r="D26" i="7"/>
  <c r="D25" i="7"/>
  <c r="D28" i="7"/>
  <c r="E27" i="7"/>
  <c r="E26" i="7"/>
  <c r="E28" i="7"/>
  <c r="E29" i="7"/>
  <c r="E25" i="7"/>
  <c r="E24" i="7"/>
  <c r="AC13" i="7"/>
  <c r="H28" i="7"/>
  <c r="H26" i="7"/>
  <c r="H29" i="7"/>
  <c r="H27" i="7"/>
  <c r="H24" i="7"/>
  <c r="AB13" i="7"/>
  <c r="G27" i="7"/>
  <c r="G24" i="7"/>
  <c r="G26" i="7"/>
  <c r="G28" i="7"/>
  <c r="G29" i="7"/>
  <c r="H25" i="7"/>
  <c r="C30" i="7" l="1"/>
  <c r="F30" i="7"/>
  <c r="AD13" i="7"/>
  <c r="D30" i="7"/>
  <c r="H30" i="7"/>
  <c r="E30" i="7"/>
  <c r="G30" i="7"/>
  <c r="J25" i="7" l="1"/>
  <c r="M31" i="7"/>
  <c r="C8" i="5"/>
  <c r="J24" i="7"/>
  <c r="J29" i="7"/>
  <c r="J28" i="7"/>
  <c r="J26" i="7"/>
  <c r="J27" i="7"/>
  <c r="U8" i="5"/>
  <c r="U9" i="5"/>
  <c r="U10" i="5"/>
  <c r="U11" i="5"/>
  <c r="U12" i="5"/>
  <c r="U7" i="5"/>
  <c r="F13" i="5"/>
  <c r="J13" i="5"/>
  <c r="S11" i="5"/>
  <c r="S7" i="5"/>
  <c r="S9" i="5"/>
  <c r="S8" i="5"/>
  <c r="S12" i="5"/>
  <c r="S10" i="5"/>
  <c r="M34" i="7" l="1"/>
  <c r="L26" i="7"/>
  <c r="M26" i="7" s="1"/>
  <c r="L27" i="7"/>
  <c r="M27" i="7" s="1"/>
  <c r="L28" i="7"/>
  <c r="L29" i="7"/>
  <c r="M29" i="7" s="1"/>
  <c r="L24" i="7"/>
  <c r="M24" i="7" s="1"/>
  <c r="L25" i="7"/>
  <c r="M25" i="7" s="1"/>
  <c r="C10" i="5"/>
  <c r="C12" i="5"/>
  <c r="C9" i="5"/>
  <c r="C7" i="5"/>
  <c r="C11" i="5"/>
  <c r="M28" i="7"/>
  <c r="J30" i="7"/>
  <c r="G13" i="5"/>
  <c r="K13" i="5"/>
  <c r="M32" i="7" l="1"/>
  <c r="M33" i="7" s="1"/>
  <c r="M35" i="7" s="1"/>
  <c r="N35" i="7" s="1"/>
  <c r="C13" i="5"/>
  <c r="D9" i="5" s="1"/>
  <c r="L10" i="5"/>
  <c r="L11" i="5"/>
  <c r="L7" i="5"/>
  <c r="L8" i="5"/>
  <c r="L9" i="5"/>
  <c r="L12" i="5"/>
  <c r="H10" i="5"/>
  <c r="H12" i="5"/>
  <c r="H9" i="5"/>
  <c r="H11" i="5"/>
  <c r="H7" i="5"/>
  <c r="H8" i="5"/>
  <c r="N9" i="5" l="1"/>
  <c r="D8" i="5"/>
  <c r="N8" i="5" s="1"/>
  <c r="D11" i="5"/>
  <c r="N11" i="5" s="1"/>
  <c r="T11" i="5" s="1"/>
  <c r="D10" i="5"/>
  <c r="D12" i="5"/>
  <c r="N12" i="5" s="1"/>
  <c r="D7" i="5"/>
  <c r="I10" i="5"/>
  <c r="M7" i="5"/>
  <c r="I11" i="5"/>
  <c r="M12" i="5"/>
  <c r="I9" i="5"/>
  <c r="M9" i="5"/>
  <c r="I12" i="5"/>
  <c r="M8" i="5"/>
  <c r="I8" i="5"/>
  <c r="M11" i="5"/>
  <c r="I7" i="5"/>
  <c r="M10" i="5"/>
  <c r="H13" i="5"/>
  <c r="L13" i="5"/>
  <c r="T7" i="5" l="1"/>
  <c r="N7" i="5"/>
  <c r="E9" i="5"/>
  <c r="N10" i="5"/>
  <c r="O7" i="5" s="1"/>
  <c r="E8" i="5"/>
  <c r="E12" i="5"/>
  <c r="D13" i="5"/>
  <c r="E10" i="5"/>
  <c r="E11" i="5"/>
  <c r="E7" i="5"/>
  <c r="T9" i="5"/>
  <c r="T12" i="5"/>
  <c r="T8" i="5"/>
  <c r="O11" i="5" l="1"/>
  <c r="O10" i="5"/>
  <c r="O9" i="5"/>
  <c r="O8" i="5"/>
  <c r="T10" i="5"/>
  <c r="O12" i="5"/>
  <c r="N13" i="5"/>
  <c r="S21" i="5" l="1"/>
  <c r="D20" i="5"/>
  <c r="S20" i="5"/>
  <c r="E21" i="5"/>
  <c r="E20" i="5"/>
  <c r="S19" i="5"/>
  <c r="E18" i="5"/>
  <c r="S23" i="5"/>
  <c r="D19" i="5"/>
  <c r="E22" i="5"/>
  <c r="E23" i="5"/>
  <c r="D23" i="5"/>
  <c r="S18" i="5"/>
  <c r="D18" i="5"/>
  <c r="G18" i="5" s="1"/>
  <c r="D21" i="5"/>
  <c r="D22" i="5"/>
  <c r="E19" i="5"/>
  <c r="S22" i="5"/>
  <c r="G19" i="5" l="1"/>
  <c r="G20" i="5" s="1"/>
  <c r="G21" i="5" s="1"/>
  <c r="G22" i="5" s="1"/>
  <c r="G23" i="5" s="1"/>
  <c r="H22" i="5"/>
  <c r="H21" i="5"/>
  <c r="H18" i="5"/>
  <c r="H23" i="5"/>
  <c r="H19" i="5"/>
  <c r="H20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Rui Assis</author>
  </authors>
  <commentList>
    <comment ref="G15" authorId="0" shapeId="0" xr:uid="{3A34890B-A607-4F19-BBBF-82E415E61F7B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Analytical Hierarchy Process</t>
        </r>
        <r>
          <rPr>
            <sz val="9"/>
            <color indexed="81"/>
            <rFont val="Tahoma"/>
            <family val="2"/>
          </rPr>
          <t xml:space="preserve"> (AHP) no original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Rui Assis</author>
  </authors>
  <commentList>
    <comment ref="H14" authorId="0" shapeId="0" xr:uid="{062573BC-6BA7-469F-8ADD-D5CC0323EA29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Weighted sum vector</t>
        </r>
      </text>
    </comment>
    <comment ref="I14" authorId="0" shapeId="0" xr:uid="{1A54352F-8043-4BB4-9B59-3C786EE14654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Consistency vector</t>
        </r>
      </text>
    </comment>
    <comment ref="L14" authorId="0" shapeId="0" xr:uid="{C5ED79F1-7CC4-496B-A42D-D2454498F58F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Random index</t>
        </r>
      </text>
    </comment>
    <comment ref="F18" authorId="0" shapeId="0" xr:uid="{1E37C036-2DFD-4D98-8B28-75EC6C204D75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Validação</t>
        </r>
      </text>
    </comment>
    <comment ref="H23" authorId="0" shapeId="0" xr:uid="{9CEA5D40-B9BF-40C8-BB6D-CD0794F48144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Consistency index</t>
        </r>
      </text>
    </comment>
    <comment ref="H24" authorId="0" shapeId="0" xr:uid="{520D74B8-54D3-4E10-81E3-BED03CBE80EF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Consistency ratio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Rui Assis</author>
  </authors>
  <commentList>
    <comment ref="L23" authorId="0" shapeId="0" xr:uid="{2A5E9FD8-CD78-4AFF-9192-90AE720D9DCD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Weighted sum vector</t>
        </r>
      </text>
    </comment>
    <comment ref="M23" authorId="0" shapeId="0" xr:uid="{E24ED1CD-A85E-41DE-868E-ACAB3BC9E1F1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Consistency vector</t>
        </r>
      </text>
    </comment>
    <comment ref="P23" authorId="0" shapeId="0" xr:uid="{8E71ADF1-683E-4469-96C3-498B33230A1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Random index</t>
        </r>
      </text>
    </comment>
    <comment ref="J30" authorId="0" shapeId="0" xr:uid="{CBF41C25-16B2-49CB-AC80-601FA3DEE887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Validação</t>
        </r>
      </text>
    </comment>
    <comment ref="L33" authorId="0" shapeId="0" xr:uid="{35E788BA-A702-4470-95B4-0BFEEE9E594A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Consistency index</t>
        </r>
      </text>
    </comment>
    <comment ref="L34" authorId="0" shapeId="0" xr:uid="{5FDE3389-35D8-4784-BE05-20F8EF45C356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Random Index</t>
        </r>
      </text>
    </comment>
    <comment ref="L35" authorId="0" shapeId="0" xr:uid="{D5AB1D3B-7CF6-4802-815E-1C3502F260C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Consistency ratio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Rui Assis</author>
  </authors>
  <commentList>
    <comment ref="J5" authorId="0" shapeId="0" xr:uid="{6EE725DE-88DE-47F5-A59F-DAD729420FB3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Prazo para obtenção plena dos resultados</t>
        </r>
      </text>
    </comment>
  </commentList>
</comments>
</file>

<file path=xl/sharedStrings.xml><?xml version="1.0" encoding="utf-8"?>
<sst xmlns="http://schemas.openxmlformats.org/spreadsheetml/2006/main" count="84" uniqueCount="60">
  <si>
    <t>Investimento normalizado</t>
  </si>
  <si>
    <t>Prazo normalizado</t>
  </si>
  <si>
    <t>Totais =</t>
  </si>
  <si>
    <t>1/Prazo</t>
  </si>
  <si>
    <t>1/Investim.</t>
  </si>
  <si>
    <t>Ranking</t>
  </si>
  <si>
    <t>Peso =</t>
  </si>
  <si>
    <t>Referências</t>
  </si>
  <si>
    <t>Ordenados</t>
  </si>
  <si>
    <t>P1</t>
  </si>
  <si>
    <t>P2</t>
  </si>
  <si>
    <t>P3</t>
  </si>
  <si>
    <t>P4</t>
  </si>
  <si>
    <t>P5</t>
  </si>
  <si>
    <t>P6</t>
  </si>
  <si>
    <t>Projectos</t>
  </si>
  <si>
    <t>Rui Assis</t>
  </si>
  <si>
    <t>http://www.rassis.com</t>
  </si>
  <si>
    <t>Priorização de projectos de investimento</t>
  </si>
  <si>
    <t xml:space="preserve">Células a azul para dados, verde claro para cálculos intermédios e amarelo para resultados </t>
  </si>
  <si>
    <t>Classif. global</t>
  </si>
  <si>
    <t>Orçamento disponível</t>
  </si>
  <si>
    <t>Realizável?</t>
  </si>
  <si>
    <t>Somatório =</t>
  </si>
  <si>
    <t>Pesos</t>
  </si>
  <si>
    <t>Desempenho da Gestão</t>
  </si>
  <si>
    <t>rassis46@gmail.com</t>
  </si>
  <si>
    <t>Escala de preferências</t>
  </si>
  <si>
    <t>. Se x é tão importante (preferível) como y, então …</t>
  </si>
  <si>
    <t>. Se x é pouco mais importante (preferível) do que y, então …</t>
  </si>
  <si>
    <t>. Se x é mais importante (preferível) do que y, então …</t>
  </si>
  <si>
    <t>. Se x é muito mais importante (preferível) do que y, então …</t>
  </si>
  <si>
    <t>. Se x é muitíssimo mais importante (preferível) do que y, então …</t>
  </si>
  <si>
    <t>Prod.Matr.</t>
  </si>
  <si>
    <t>PM/P</t>
  </si>
  <si>
    <t>N</t>
  </si>
  <si>
    <t>IA</t>
  </si>
  <si>
    <t>Nº atributos =</t>
  </si>
  <si>
    <t>Lâmbda =</t>
  </si>
  <si>
    <t>IC =</t>
  </si>
  <si>
    <t>IA =</t>
  </si>
  <si>
    <t>RC =</t>
  </si>
  <si>
    <t>Tabela</t>
  </si>
  <si>
    <t>Nº critérios =</t>
  </si>
  <si>
    <t>Investimento (IV)</t>
  </si>
  <si>
    <t>Prazo (PR)</t>
  </si>
  <si>
    <t>Produtividade (PD)</t>
  </si>
  <si>
    <t>PD</t>
  </si>
  <si>
    <t>IV</t>
  </si>
  <si>
    <t>PR</t>
  </si>
  <si>
    <t>Produtividade normalizada</t>
  </si>
  <si>
    <r>
      <t>Prazo (PR)</t>
    </r>
    <r>
      <rPr>
        <sz val="8"/>
        <rFont val="Arial"/>
        <family val="2"/>
      </rPr>
      <t xml:space="preserve"> (meses)</t>
    </r>
  </si>
  <si>
    <r>
      <t xml:space="preserve">Investimento (IV) </t>
    </r>
    <r>
      <rPr>
        <sz val="8"/>
        <rFont val="Arial"/>
        <family val="2"/>
      </rPr>
      <t>(k€)</t>
    </r>
  </si>
  <si>
    <t>k€</t>
  </si>
  <si>
    <t>Investimento acumulado</t>
  </si>
  <si>
    <t>Classificação global</t>
  </si>
  <si>
    <t>Método Hierárquico Multicritério (MHMc)</t>
  </si>
  <si>
    <t>Caso 1.7 - Priorização de projectos de investimento</t>
  </si>
  <si>
    <t>Novembro de 2025</t>
  </si>
  <si>
    <t>Análise Multicritério de Alternativas de Decisão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</si>
</sst>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General_)"/>
    <numFmt numFmtId="166" formatCode="0.000000"/>
  </numFmts>
  <fonts count="51" x14ac:knownFonts="1">
    <font>
      <sz val="10"/>
      <name val="Arial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9"/>
      <name val="Times New Roman"/>
      <family val="1"/>
    </font>
    <font>
      <u/>
      <sz val="10"/>
      <color indexed="12"/>
      <name val="Arial"/>
      <family val="2"/>
    </font>
    <font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0"/>
      <color indexed="56"/>
      <name val="Arial"/>
      <family val="2"/>
    </font>
    <font>
      <sz val="10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8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u/>
      <sz val="11"/>
      <color rgb="FFC00000"/>
      <name val="Arial"/>
      <family val="2"/>
    </font>
    <font>
      <b/>
      <sz val="14"/>
      <color rgb="FF002060"/>
      <name val="Times New Roman"/>
      <family val="1"/>
    </font>
    <font>
      <i/>
      <sz val="9"/>
      <color indexed="81"/>
      <name val="Tahoma"/>
      <family val="2"/>
    </font>
    <font>
      <b/>
      <sz val="9"/>
      <name val="Arial"/>
      <family val="2"/>
    </font>
    <font>
      <sz val="9"/>
      <color theme="3" tint="-0.249977111117893"/>
      <name val="Arial"/>
      <family val="2"/>
    </font>
    <font>
      <sz val="9"/>
      <name val="Arial"/>
      <family val="2"/>
    </font>
    <font>
      <b/>
      <sz val="9"/>
      <color theme="3" tint="-0.249977111117893"/>
      <name val="Arial"/>
      <family val="2"/>
    </font>
    <font>
      <sz val="9"/>
      <color indexed="9"/>
      <name val="Arial"/>
      <family val="2"/>
    </font>
    <font>
      <sz val="10"/>
      <color theme="4" tint="-0.249977111117893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56"/>
      <name val="Arial"/>
      <family val="2"/>
    </font>
    <font>
      <b/>
      <sz val="11"/>
      <color indexed="56"/>
      <name val="Arial"/>
      <family val="2"/>
    </font>
    <font>
      <sz val="11"/>
      <color rgb="FFFF0000"/>
      <name val="Arial"/>
      <family val="2"/>
    </font>
    <font>
      <sz val="11"/>
      <color indexed="10"/>
      <name val="Arial"/>
      <family val="2"/>
    </font>
    <font>
      <b/>
      <sz val="11"/>
      <color indexed="10"/>
      <name val="Arial"/>
      <family val="2"/>
    </font>
    <font>
      <b/>
      <sz val="11"/>
      <color rgb="FFFF0000"/>
      <name val="Arial"/>
      <family val="2"/>
    </font>
    <font>
      <sz val="10"/>
      <color rgb="FF003366"/>
      <name val="Arial"/>
      <family val="2"/>
    </font>
    <font>
      <sz val="10"/>
      <color rgb="FF002060"/>
      <name val="Arial"/>
      <family val="2"/>
    </font>
    <font>
      <b/>
      <sz val="10"/>
      <color theme="3" tint="-0.249977111117893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b/>
      <sz val="10"/>
      <color rgb="FF002060"/>
      <name val="Arial"/>
      <family val="2"/>
    </font>
    <font>
      <b/>
      <sz val="9"/>
      <color indexed="56"/>
      <name val="Arial"/>
      <family val="2"/>
    </font>
    <font>
      <sz val="9"/>
      <color indexed="56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4"/>
      <color rgb="FFC00000"/>
      <name val="Times New Roman"/>
      <family val="1"/>
    </font>
    <font>
      <b/>
      <i/>
      <sz val="20"/>
      <color rgb="FFC0000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225">
    <xf numFmtId="0" fontId="0" fillId="0" borderId="0" xfId="0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8" fillId="2" borderId="0" xfId="0" quotePrefix="1" applyFont="1" applyFill="1" applyAlignment="1">
      <alignment horizontal="center"/>
    </xf>
    <xf numFmtId="0" fontId="6" fillId="5" borderId="2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/>
    </xf>
    <xf numFmtId="0" fontId="7" fillId="2" borderId="0" xfId="0" applyFont="1" applyFill="1" applyAlignment="1">
      <alignment horizontal="right"/>
    </xf>
    <xf numFmtId="0" fontId="11" fillId="2" borderId="0" xfId="0" applyFont="1" applyFill="1"/>
    <xf numFmtId="0" fontId="12" fillId="2" borderId="0" xfId="0" quotePrefix="1" applyFont="1" applyFill="1" applyAlignment="1">
      <alignment horizontal="left"/>
    </xf>
    <xf numFmtId="0" fontId="11" fillId="3" borderId="1" xfId="0" applyFont="1" applyFill="1" applyBorder="1" applyAlignment="1" applyProtection="1">
      <alignment horizontal="center"/>
      <protection locked="0"/>
    </xf>
    <xf numFmtId="0" fontId="11" fillId="3" borderId="12" xfId="0" applyFont="1" applyFill="1" applyBorder="1" applyAlignment="1" applyProtection="1">
      <alignment horizontal="center"/>
      <protection locked="0"/>
    </xf>
    <xf numFmtId="0" fontId="11" fillId="3" borderId="13" xfId="0" applyFont="1" applyFill="1" applyBorder="1" applyAlignment="1" applyProtection="1">
      <alignment horizontal="center"/>
      <protection locked="0"/>
    </xf>
    <xf numFmtId="0" fontId="11" fillId="3" borderId="14" xfId="0" applyFont="1" applyFill="1" applyBorder="1" applyAlignment="1" applyProtection="1">
      <alignment horizontal="center"/>
      <protection locked="0"/>
    </xf>
    <xf numFmtId="0" fontId="11" fillId="8" borderId="15" xfId="0" applyFont="1" applyFill="1" applyBorder="1" applyAlignment="1">
      <alignment horizontal="center"/>
    </xf>
    <xf numFmtId="0" fontId="11" fillId="8" borderId="11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1" fillId="6" borderId="17" xfId="0" applyFont="1" applyFill="1" applyBorder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right"/>
    </xf>
    <xf numFmtId="0" fontId="13" fillId="2" borderId="0" xfId="0" applyFont="1" applyFill="1" applyAlignment="1">
      <alignment horizontal="center"/>
    </xf>
    <xf numFmtId="0" fontId="11" fillId="6" borderId="11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3" fillId="2" borderId="0" xfId="0" applyFont="1" applyFill="1"/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11" xfId="0" applyFont="1" applyBorder="1" applyAlignment="1">
      <alignment horizontal="left"/>
    </xf>
    <xf numFmtId="0" fontId="11" fillId="0" borderId="17" xfId="0" applyFont="1" applyBorder="1"/>
    <xf numFmtId="0" fontId="11" fillId="0" borderId="11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2" xfId="0" applyFont="1" applyBorder="1" applyAlignment="1">
      <alignment horizontal="left"/>
    </xf>
    <xf numFmtId="0" fontId="11" fillId="0" borderId="1" xfId="0" applyFont="1" applyBorder="1"/>
    <xf numFmtId="0" fontId="11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3" xfId="0" applyFont="1" applyBorder="1" applyAlignment="1">
      <alignment horizontal="left"/>
    </xf>
    <xf numFmtId="0" fontId="11" fillId="0" borderId="15" xfId="0" applyFont="1" applyBorder="1"/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0" fillId="10" borderId="0" xfId="0" applyFill="1" applyAlignment="1">
      <alignment horizontal="center"/>
    </xf>
    <xf numFmtId="0" fontId="7" fillId="10" borderId="20" xfId="0" applyFont="1" applyFill="1" applyBorder="1" applyAlignment="1">
      <alignment horizontal="center"/>
    </xf>
    <xf numFmtId="0" fontId="7" fillId="10" borderId="21" xfId="0" applyFont="1" applyFill="1" applyBorder="1" applyAlignment="1">
      <alignment horizontal="center"/>
    </xf>
    <xf numFmtId="0" fontId="7" fillId="10" borderId="22" xfId="0" applyFont="1" applyFill="1" applyBorder="1" applyAlignment="1">
      <alignment horizontal="center"/>
    </xf>
    <xf numFmtId="164" fontId="11" fillId="2" borderId="0" xfId="0" applyNumberFormat="1" applyFont="1" applyFill="1"/>
    <xf numFmtId="0" fontId="4" fillId="3" borderId="22" xfId="0" applyFont="1" applyFill="1" applyBorder="1" applyAlignment="1">
      <alignment horizontal="center"/>
    </xf>
    <xf numFmtId="0" fontId="6" fillId="5" borderId="20" xfId="0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164" fontId="5" fillId="7" borderId="20" xfId="0" applyNumberFormat="1" applyFont="1" applyFill="1" applyBorder="1" applyAlignment="1">
      <alignment horizontal="center"/>
    </xf>
    <xf numFmtId="164" fontId="5" fillId="7" borderId="21" xfId="0" applyNumberFormat="1" applyFont="1" applyFill="1" applyBorder="1" applyAlignment="1">
      <alignment horizontal="center"/>
    </xf>
    <xf numFmtId="164" fontId="5" fillId="7" borderId="22" xfId="0" applyNumberFormat="1" applyFont="1" applyFill="1" applyBorder="1" applyAlignment="1">
      <alignment horizontal="center"/>
    </xf>
    <xf numFmtId="3" fontId="4" fillId="3" borderId="6" xfId="0" applyNumberFormat="1" applyFont="1" applyFill="1" applyBorder="1" applyAlignment="1">
      <alignment horizontal="center"/>
    </xf>
    <xf numFmtId="0" fontId="7" fillId="6" borderId="0" xfId="0" applyFont="1" applyFill="1" applyProtection="1">
      <protection hidden="1"/>
    </xf>
    <xf numFmtId="0" fontId="7" fillId="2" borderId="0" xfId="0" applyFont="1" applyFill="1" applyProtection="1">
      <protection hidden="1"/>
    </xf>
    <xf numFmtId="0" fontId="17" fillId="2" borderId="0" xfId="2" applyFont="1" applyFill="1" applyAlignment="1">
      <alignment horizontal="center"/>
    </xf>
    <xf numFmtId="165" fontId="7" fillId="2" borderId="0" xfId="0" applyNumberFormat="1" applyFont="1" applyFill="1"/>
    <xf numFmtId="165" fontId="18" fillId="2" borderId="0" xfId="0" applyNumberFormat="1" applyFont="1" applyFill="1" applyAlignment="1" applyProtection="1">
      <alignment horizontal="center"/>
      <protection hidden="1"/>
    </xf>
    <xf numFmtId="165" fontId="19" fillId="2" borderId="0" xfId="0" applyNumberFormat="1" applyFont="1" applyFill="1" applyAlignment="1" applyProtection="1">
      <alignment horizontal="center"/>
      <protection hidden="1"/>
    </xf>
    <xf numFmtId="0" fontId="20" fillId="2" borderId="0" xfId="1" applyFont="1" applyFill="1" applyAlignment="1" applyProtection="1">
      <alignment horizontal="center"/>
    </xf>
    <xf numFmtId="165" fontId="0" fillId="2" borderId="0" xfId="0" applyNumberFormat="1" applyFill="1" applyProtection="1">
      <protection hidden="1"/>
    </xf>
    <xf numFmtId="165" fontId="8" fillId="2" borderId="0" xfId="0" quotePrefix="1" applyNumberFormat="1" applyFont="1" applyFill="1" applyAlignment="1">
      <alignment horizontal="center"/>
    </xf>
    <xf numFmtId="0" fontId="21" fillId="2" borderId="0" xfId="0" applyFont="1" applyFill="1" applyAlignment="1">
      <alignment horizontal="center"/>
    </xf>
    <xf numFmtId="165" fontId="7" fillId="2" borderId="0" xfId="0" applyNumberFormat="1" applyFont="1" applyFill="1" applyProtection="1">
      <protection hidden="1"/>
    </xf>
    <xf numFmtId="0" fontId="0" fillId="2" borderId="0" xfId="0" applyFill="1" applyProtection="1">
      <protection hidden="1"/>
    </xf>
    <xf numFmtId="165" fontId="17" fillId="2" borderId="0" xfId="0" applyNumberFormat="1" applyFont="1" applyFill="1" applyAlignment="1">
      <alignment horizontal="center"/>
    </xf>
    <xf numFmtId="0" fontId="7" fillId="2" borderId="0" xfId="2" applyFill="1"/>
    <xf numFmtId="0" fontId="7" fillId="0" borderId="0" xfId="2"/>
    <xf numFmtId="0" fontId="23" fillId="2" borderId="0" xfId="0" applyFont="1" applyFill="1" applyAlignment="1" applyProtection="1">
      <alignment horizontal="left"/>
      <protection hidden="1"/>
    </xf>
    <xf numFmtId="0" fontId="9" fillId="2" borderId="0" xfId="0" applyFont="1" applyFill="1" applyAlignment="1" applyProtection="1">
      <alignment horizontal="center"/>
      <protection hidden="1"/>
    </xf>
    <xf numFmtId="0" fontId="24" fillId="12" borderId="20" xfId="0" applyFont="1" applyFill="1" applyBorder="1" applyAlignment="1" applyProtection="1">
      <alignment vertical="center"/>
      <protection hidden="1"/>
    </xf>
    <xf numFmtId="0" fontId="25" fillId="12" borderId="5" xfId="0" applyFont="1" applyFill="1" applyBorder="1" applyProtection="1">
      <protection hidden="1"/>
    </xf>
    <xf numFmtId="0" fontId="26" fillId="12" borderId="7" xfId="0" applyFont="1" applyFill="1" applyBorder="1" applyAlignment="1" applyProtection="1">
      <alignment horizontal="center"/>
      <protection hidden="1"/>
    </xf>
    <xf numFmtId="0" fontId="24" fillId="12" borderId="21" xfId="0" applyFont="1" applyFill="1" applyBorder="1" applyAlignment="1" applyProtection="1">
      <alignment horizontal="left"/>
      <protection hidden="1"/>
    </xf>
    <xf numFmtId="0" fontId="25" fillId="12" borderId="0" xfId="0" applyFont="1" applyFill="1" applyProtection="1">
      <protection hidden="1"/>
    </xf>
    <xf numFmtId="0" fontId="27" fillId="12" borderId="0" xfId="0" applyFont="1" applyFill="1" applyAlignment="1" applyProtection="1">
      <alignment horizontal="center"/>
      <protection hidden="1"/>
    </xf>
    <xf numFmtId="0" fontId="26" fillId="12" borderId="8" xfId="0" applyFont="1" applyFill="1" applyBorder="1" applyAlignment="1" applyProtection="1">
      <alignment horizontal="center"/>
      <protection hidden="1"/>
    </xf>
    <xf numFmtId="165" fontId="24" fillId="12" borderId="22" xfId="0" applyNumberFormat="1" applyFont="1" applyFill="1" applyBorder="1" applyProtection="1">
      <protection hidden="1"/>
    </xf>
    <xf numFmtId="0" fontId="25" fillId="12" borderId="27" xfId="0" applyFont="1" applyFill="1" applyBorder="1" applyProtection="1">
      <protection hidden="1"/>
    </xf>
    <xf numFmtId="0" fontId="26" fillId="12" borderId="23" xfId="0" applyFont="1" applyFill="1" applyBorder="1" applyAlignment="1" applyProtection="1">
      <alignment horizontal="center"/>
      <protection hidden="1"/>
    </xf>
    <xf numFmtId="0" fontId="25" fillId="2" borderId="0" xfId="0" applyFont="1" applyFill="1" applyAlignment="1" applyProtection="1">
      <alignment horizontal="left"/>
      <protection hidden="1"/>
    </xf>
    <xf numFmtId="0" fontId="28" fillId="2" borderId="0" xfId="0" applyFont="1" applyFill="1"/>
    <xf numFmtId="0" fontId="28" fillId="4" borderId="2" xfId="0" applyFont="1" applyFill="1" applyBorder="1"/>
    <xf numFmtId="0" fontId="28" fillId="4" borderId="3" xfId="0" applyFont="1" applyFill="1" applyBorder="1"/>
    <xf numFmtId="0" fontId="28" fillId="4" borderId="4" xfId="0" applyFont="1" applyFill="1" applyBorder="1"/>
    <xf numFmtId="0" fontId="5" fillId="7" borderId="6" xfId="0" applyFont="1" applyFill="1" applyBorder="1" applyAlignment="1">
      <alignment horizontal="right"/>
    </xf>
    <xf numFmtId="0" fontId="11" fillId="3" borderId="16" xfId="0" applyFont="1" applyFill="1" applyBorder="1" applyAlignment="1" applyProtection="1">
      <alignment horizontal="center"/>
      <protection locked="0"/>
    </xf>
    <xf numFmtId="0" fontId="11" fillId="3" borderId="17" xfId="0" applyFont="1" applyFill="1" applyBorder="1" applyAlignment="1" applyProtection="1">
      <alignment horizontal="center"/>
      <protection locked="0"/>
    </xf>
    <xf numFmtId="0" fontId="11" fillId="8" borderId="0" xfId="0" applyFont="1" applyFill="1" applyAlignment="1">
      <alignment horizontal="center"/>
    </xf>
    <xf numFmtId="0" fontId="11" fillId="3" borderId="0" xfId="0" applyFont="1" applyFill="1" applyAlignment="1" applyProtection="1">
      <alignment horizontal="center"/>
      <protection locked="0"/>
    </xf>
    <xf numFmtId="0" fontId="11" fillId="6" borderId="0" xfId="0" applyFont="1" applyFill="1" applyAlignment="1">
      <alignment horizontal="center"/>
    </xf>
    <xf numFmtId="0" fontId="28" fillId="4" borderId="2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center"/>
    </xf>
    <xf numFmtId="0" fontId="28" fillId="4" borderId="4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66" fontId="14" fillId="9" borderId="2" xfId="0" applyNumberFormat="1" applyFont="1" applyFill="1" applyBorder="1" applyAlignment="1">
      <alignment horizontal="center"/>
    </xf>
    <xf numFmtId="166" fontId="14" fillId="9" borderId="3" xfId="0" applyNumberFormat="1" applyFont="1" applyFill="1" applyBorder="1" applyAlignment="1">
      <alignment horizontal="center"/>
    </xf>
    <xf numFmtId="0" fontId="30" fillId="10" borderId="0" xfId="0" applyFont="1" applyFill="1" applyAlignment="1">
      <alignment vertical="center"/>
    </xf>
    <xf numFmtId="0" fontId="31" fillId="10" borderId="0" xfId="0" applyFont="1" applyFill="1" applyAlignment="1">
      <alignment vertical="center" wrapText="1"/>
    </xf>
    <xf numFmtId="0" fontId="31" fillId="10" borderId="0" xfId="0" applyFont="1" applyFill="1" applyAlignment="1">
      <alignment vertical="center"/>
    </xf>
    <xf numFmtId="0" fontId="33" fillId="10" borderId="0" xfId="0" applyFont="1" applyFill="1" applyAlignment="1">
      <alignment vertical="center"/>
    </xf>
    <xf numFmtId="0" fontId="32" fillId="2" borderId="0" xfId="0" applyFont="1" applyFill="1" applyAlignment="1">
      <alignment vertical="center"/>
    </xf>
    <xf numFmtId="0" fontId="11" fillId="13" borderId="7" xfId="0" applyFont="1" applyFill="1" applyBorder="1" applyAlignment="1">
      <alignment horizontal="center" vertical="center"/>
    </xf>
    <xf numFmtId="0" fontId="11" fillId="13" borderId="8" xfId="0" applyFont="1" applyFill="1" applyBorder="1" applyAlignment="1">
      <alignment horizontal="center" vertical="center"/>
    </xf>
    <xf numFmtId="0" fontId="11" fillId="13" borderId="23" xfId="0" applyFont="1" applyFill="1" applyBorder="1" applyAlignment="1">
      <alignment horizontal="center" vertical="center"/>
    </xf>
    <xf numFmtId="0" fontId="32" fillId="2" borderId="0" xfId="0" applyFont="1" applyFill="1" applyAlignment="1">
      <alignment horizontal="right" vertical="center"/>
    </xf>
    <xf numFmtId="0" fontId="35" fillId="7" borderId="0" xfId="0" applyFont="1" applyFill="1" applyAlignment="1">
      <alignment vertical="center"/>
    </xf>
    <xf numFmtId="0" fontId="36" fillId="7" borderId="0" xfId="0" applyFont="1" applyFill="1" applyAlignment="1">
      <alignment vertical="center"/>
    </xf>
    <xf numFmtId="0" fontId="30" fillId="2" borderId="0" xfId="0" applyFont="1" applyFill="1" applyAlignment="1">
      <alignment vertical="center"/>
    </xf>
    <xf numFmtId="0" fontId="30" fillId="0" borderId="0" xfId="0" applyFont="1" applyAlignment="1">
      <alignment vertical="center"/>
    </xf>
    <xf numFmtId="0" fontId="37" fillId="9" borderId="0" xfId="0" applyFont="1" applyFill="1" applyAlignment="1">
      <alignment vertical="center"/>
    </xf>
    <xf numFmtId="0" fontId="34" fillId="9" borderId="0" xfId="0" applyFont="1" applyFill="1" applyAlignment="1">
      <alignment vertical="center"/>
    </xf>
    <xf numFmtId="0" fontId="11" fillId="4" borderId="7" xfId="0" applyFont="1" applyFill="1" applyBorder="1" applyAlignment="1">
      <alignment horizontal="center"/>
    </xf>
    <xf numFmtId="0" fontId="11" fillId="4" borderId="8" xfId="0" applyFont="1" applyFill="1" applyBorder="1" applyAlignment="1">
      <alignment horizontal="center"/>
    </xf>
    <xf numFmtId="0" fontId="11" fillId="4" borderId="2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15" borderId="21" xfId="0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 vertical="center"/>
    </xf>
    <xf numFmtId="0" fontId="14" fillId="9" borderId="2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4" fillId="9" borderId="3" xfId="0" applyFont="1" applyFill="1" applyBorder="1" applyAlignment="1">
      <alignment horizontal="center" vertical="center"/>
    </xf>
    <xf numFmtId="0" fontId="11" fillId="4" borderId="23" xfId="0" applyFont="1" applyFill="1" applyBorder="1" applyAlignment="1">
      <alignment horizontal="center" vertical="center"/>
    </xf>
    <xf numFmtId="0" fontId="14" fillId="9" borderId="4" xfId="0" applyFont="1" applyFill="1" applyBorder="1" applyAlignment="1">
      <alignment horizontal="center" vertical="center"/>
    </xf>
    <xf numFmtId="0" fontId="11" fillId="10" borderId="0" xfId="0" applyFont="1" applyFill="1"/>
    <xf numFmtId="0" fontId="38" fillId="10" borderId="6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11" fillId="10" borderId="6" xfId="0" applyFont="1" applyFill="1" applyBorder="1" applyAlignment="1">
      <alignment horizontal="center"/>
    </xf>
    <xf numFmtId="0" fontId="11" fillId="4" borderId="2" xfId="0" applyFont="1" applyFill="1" applyBorder="1" applyAlignment="1">
      <alignment vertical="center"/>
    </xf>
    <xf numFmtId="0" fontId="11" fillId="4" borderId="7" xfId="0" applyFont="1" applyFill="1" applyBorder="1" applyAlignment="1">
      <alignment vertical="center"/>
    </xf>
    <xf numFmtId="0" fontId="11" fillId="4" borderId="3" xfId="0" applyFont="1" applyFill="1" applyBorder="1" applyAlignment="1">
      <alignment vertical="center"/>
    </xf>
    <xf numFmtId="0" fontId="11" fillId="4" borderId="8" xfId="0" applyFont="1" applyFill="1" applyBorder="1" applyAlignment="1">
      <alignment vertical="center"/>
    </xf>
    <xf numFmtId="0" fontId="11" fillId="4" borderId="4" xfId="0" applyFont="1" applyFill="1" applyBorder="1" applyAlignment="1">
      <alignment vertical="center"/>
    </xf>
    <xf numFmtId="0" fontId="11" fillId="4" borderId="23" xfId="0" applyFont="1" applyFill="1" applyBorder="1" applyAlignment="1">
      <alignment vertical="center"/>
    </xf>
    <xf numFmtId="0" fontId="11" fillId="4" borderId="6" xfId="0" applyFont="1" applyFill="1" applyBorder="1" applyAlignment="1">
      <alignment horizontal="center" vertical="center"/>
    </xf>
    <xf numFmtId="0" fontId="29" fillId="10" borderId="0" xfId="0" applyFont="1" applyFill="1" applyAlignment="1">
      <alignment vertical="center"/>
    </xf>
    <xf numFmtId="0" fontId="11" fillId="4" borderId="6" xfId="0" applyFont="1" applyFill="1" applyBorder="1" applyAlignment="1">
      <alignment vertical="center"/>
    </xf>
    <xf numFmtId="0" fontId="5" fillId="7" borderId="6" xfId="0" applyFont="1" applyFill="1" applyBorder="1" applyAlignment="1">
      <alignment horizontal="right" vertical="center"/>
    </xf>
    <xf numFmtId="0" fontId="29" fillId="14" borderId="20" xfId="0" applyFont="1" applyFill="1" applyBorder="1" applyAlignment="1">
      <alignment horizontal="center" vertical="center"/>
    </xf>
    <xf numFmtId="0" fontId="29" fillId="14" borderId="3" xfId="0" applyFont="1" applyFill="1" applyBorder="1" applyAlignment="1">
      <alignment horizontal="center" vertical="center"/>
    </xf>
    <xf numFmtId="0" fontId="29" fillId="14" borderId="23" xfId="0" applyFont="1" applyFill="1" applyBorder="1" applyAlignment="1">
      <alignment horizontal="center" vertical="center"/>
    </xf>
    <xf numFmtId="0" fontId="39" fillId="10" borderId="4" xfId="0" applyFont="1" applyFill="1" applyBorder="1" applyAlignment="1">
      <alignment horizontal="center"/>
    </xf>
    <xf numFmtId="0" fontId="39" fillId="10" borderId="0" xfId="0" applyFont="1" applyFill="1" applyAlignment="1">
      <alignment horizontal="center"/>
    </xf>
    <xf numFmtId="164" fontId="39" fillId="10" borderId="4" xfId="0" applyNumberFormat="1" applyFont="1" applyFill="1" applyBorder="1" applyAlignment="1">
      <alignment horizontal="center"/>
    </xf>
    <xf numFmtId="164" fontId="39" fillId="4" borderId="20" xfId="0" applyNumberFormat="1" applyFont="1" applyFill="1" applyBorder="1" applyAlignment="1">
      <alignment horizontal="center"/>
    </xf>
    <xf numFmtId="164" fontId="39" fillId="4" borderId="21" xfId="0" applyNumberFormat="1" applyFont="1" applyFill="1" applyBorder="1" applyAlignment="1">
      <alignment horizontal="center"/>
    </xf>
    <xf numFmtId="164" fontId="39" fillId="4" borderId="22" xfId="0" applyNumberFormat="1" applyFont="1" applyFill="1" applyBorder="1" applyAlignment="1">
      <alignment horizontal="center"/>
    </xf>
    <xf numFmtId="0" fontId="39" fillId="3" borderId="5" xfId="0" applyFont="1" applyFill="1" applyBorder="1" applyAlignment="1">
      <alignment horizontal="center"/>
    </xf>
    <xf numFmtId="0" fontId="39" fillId="3" borderId="0" xfId="0" applyFont="1" applyFill="1" applyAlignment="1">
      <alignment horizontal="center"/>
    </xf>
    <xf numFmtId="0" fontId="39" fillId="4" borderId="20" xfId="0" applyFont="1" applyFill="1" applyBorder="1" applyAlignment="1">
      <alignment horizontal="center"/>
    </xf>
    <xf numFmtId="164" fontId="39" fillId="4" borderId="2" xfId="0" applyNumberFormat="1" applyFont="1" applyFill="1" applyBorder="1" applyAlignment="1">
      <alignment horizontal="center"/>
    </xf>
    <xf numFmtId="0" fontId="39" fillId="4" borderId="21" xfId="0" applyFont="1" applyFill="1" applyBorder="1" applyAlignment="1">
      <alignment horizontal="center"/>
    </xf>
    <xf numFmtId="164" fontId="39" fillId="4" borderId="3" xfId="0" applyNumberFormat="1" applyFont="1" applyFill="1" applyBorder="1" applyAlignment="1">
      <alignment horizontal="center"/>
    </xf>
    <xf numFmtId="0" fontId="39" fillId="4" borderId="22" xfId="0" applyFont="1" applyFill="1" applyBorder="1" applyAlignment="1">
      <alignment horizontal="center"/>
    </xf>
    <xf numFmtId="164" fontId="39" fillId="4" borderId="4" xfId="0" applyNumberFormat="1" applyFont="1" applyFill="1" applyBorder="1" applyAlignment="1">
      <alignment horizontal="center"/>
    </xf>
    <xf numFmtId="0" fontId="13" fillId="3" borderId="11" xfId="0" applyFont="1" applyFill="1" applyBorder="1" applyAlignment="1" applyProtection="1">
      <alignment horizontal="center"/>
      <protection locked="0"/>
    </xf>
    <xf numFmtId="0" fontId="13" fillId="3" borderId="12" xfId="0" applyFont="1" applyFill="1" applyBorder="1" applyAlignment="1" applyProtection="1">
      <alignment horizontal="center"/>
      <protection locked="0"/>
    </xf>
    <xf numFmtId="0" fontId="13" fillId="3" borderId="13" xfId="0" applyFont="1" applyFill="1" applyBorder="1" applyAlignment="1" applyProtection="1">
      <alignment horizontal="center"/>
      <protection locked="0"/>
    </xf>
    <xf numFmtId="0" fontId="13" fillId="4" borderId="11" xfId="0" applyFont="1" applyFill="1" applyBorder="1" applyAlignment="1">
      <alignment horizontal="center"/>
    </xf>
    <xf numFmtId="0" fontId="13" fillId="4" borderId="12" xfId="0" applyFont="1" applyFill="1" applyBorder="1" applyAlignment="1">
      <alignment horizontal="center"/>
    </xf>
    <xf numFmtId="0" fontId="13" fillId="4" borderId="13" xfId="0" applyFont="1" applyFill="1" applyBorder="1" applyAlignment="1">
      <alignment horizontal="center"/>
    </xf>
    <xf numFmtId="0" fontId="43" fillId="4" borderId="6" xfId="0" applyFont="1" applyFill="1" applyBorder="1" applyAlignment="1">
      <alignment horizontal="center"/>
    </xf>
    <xf numFmtId="0" fontId="44" fillId="3" borderId="20" xfId="0" applyFont="1" applyFill="1" applyBorder="1" applyAlignment="1">
      <alignment horizontal="center"/>
    </xf>
    <xf numFmtId="0" fontId="44" fillId="3" borderId="21" xfId="0" applyFont="1" applyFill="1" applyBorder="1" applyAlignment="1">
      <alignment horizontal="center"/>
    </xf>
    <xf numFmtId="0" fontId="44" fillId="3" borderId="22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39" fillId="3" borderId="27" xfId="0" applyFon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0" fontId="39" fillId="4" borderId="2" xfId="0" applyFont="1" applyFill="1" applyBorder="1" applyAlignment="1">
      <alignment horizontal="center"/>
    </xf>
    <xf numFmtId="0" fontId="39" fillId="4" borderId="3" xfId="0" applyFont="1" applyFill="1" applyBorder="1" applyAlignment="1">
      <alignment horizontal="center"/>
    </xf>
    <xf numFmtId="0" fontId="39" fillId="4" borderId="4" xfId="0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164" fontId="4" fillId="4" borderId="6" xfId="0" applyNumberFormat="1" applyFont="1" applyFill="1" applyBorder="1" applyAlignment="1">
      <alignment horizontal="center"/>
    </xf>
    <xf numFmtId="0" fontId="41" fillId="2" borderId="0" xfId="0" applyFont="1" applyFill="1" applyAlignment="1">
      <alignment horizontal="center"/>
    </xf>
    <xf numFmtId="0" fontId="41" fillId="2" borderId="20" xfId="0" applyFont="1" applyFill="1" applyBorder="1" applyAlignment="1">
      <alignment horizontal="right"/>
    </xf>
    <xf numFmtId="0" fontId="11" fillId="4" borderId="2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13" borderId="2" xfId="0" applyFont="1" applyFill="1" applyBorder="1" applyAlignment="1">
      <alignment horizontal="center" vertical="center"/>
    </xf>
    <xf numFmtId="0" fontId="11" fillId="13" borderId="3" xfId="0" applyFont="1" applyFill="1" applyBorder="1" applyAlignment="1">
      <alignment horizontal="center" vertical="center"/>
    </xf>
    <xf numFmtId="0" fontId="11" fillId="13" borderId="4" xfId="0" applyFont="1" applyFill="1" applyBorder="1" applyAlignment="1">
      <alignment horizontal="center" vertical="center"/>
    </xf>
    <xf numFmtId="0" fontId="45" fillId="4" borderId="2" xfId="0" applyFont="1" applyFill="1" applyBorder="1" applyAlignment="1">
      <alignment horizontal="left" vertical="center"/>
    </xf>
    <xf numFmtId="0" fontId="45" fillId="4" borderId="3" xfId="0" applyFont="1" applyFill="1" applyBorder="1" applyAlignment="1">
      <alignment horizontal="left" vertical="center"/>
    </xf>
    <xf numFmtId="0" fontId="45" fillId="4" borderId="4" xfId="0" applyFont="1" applyFill="1" applyBorder="1" applyAlignment="1">
      <alignment horizontal="left" vertical="center"/>
    </xf>
    <xf numFmtId="0" fontId="45" fillId="15" borderId="20" xfId="0" applyFont="1" applyFill="1" applyBorder="1" applyAlignment="1">
      <alignment horizontal="left" vertical="center"/>
    </xf>
    <xf numFmtId="0" fontId="45" fillId="15" borderId="21" xfId="0" applyFont="1" applyFill="1" applyBorder="1" applyAlignment="1">
      <alignment horizontal="left" vertical="center"/>
    </xf>
    <xf numFmtId="0" fontId="45" fillId="15" borderId="22" xfId="0" applyFont="1" applyFill="1" applyBorder="1" applyAlignment="1">
      <alignment horizontal="left" vertical="center"/>
    </xf>
    <xf numFmtId="0" fontId="46" fillId="2" borderId="0" xfId="0" applyFont="1" applyFill="1" applyAlignment="1">
      <alignment horizontal="right"/>
    </xf>
    <xf numFmtId="0" fontId="45" fillId="10" borderId="0" xfId="0" applyFont="1" applyFill="1" applyAlignment="1">
      <alignment horizontal="center" vertical="center"/>
    </xf>
    <xf numFmtId="0" fontId="47" fillId="10" borderId="0" xfId="0" applyFont="1" applyFill="1" applyAlignment="1">
      <alignment vertical="center"/>
    </xf>
    <xf numFmtId="0" fontId="47" fillId="10" borderId="2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right" vertical="center"/>
    </xf>
    <xf numFmtId="0" fontId="48" fillId="10" borderId="0" xfId="0" applyFont="1" applyFill="1" applyAlignment="1">
      <alignment vertical="center"/>
    </xf>
    <xf numFmtId="0" fontId="50" fillId="6" borderId="0" xfId="0" applyFont="1" applyFill="1" applyAlignment="1" applyProtection="1">
      <alignment horizontal="center"/>
      <protection hidden="1"/>
    </xf>
    <xf numFmtId="0" fontId="23" fillId="6" borderId="24" xfId="0" applyFont="1" applyFill="1" applyBorder="1" applyAlignment="1" applyProtection="1">
      <alignment horizontal="center" wrapText="1"/>
      <protection hidden="1"/>
    </xf>
    <xf numFmtId="0" fontId="23" fillId="6" borderId="25" xfId="0" applyFont="1" applyFill="1" applyBorder="1" applyAlignment="1" applyProtection="1">
      <alignment horizontal="center" wrapText="1"/>
      <protection hidden="1"/>
    </xf>
    <xf numFmtId="0" fontId="23" fillId="6" borderId="26" xfId="0" applyFont="1" applyFill="1" applyBorder="1" applyAlignment="1" applyProtection="1">
      <alignment horizontal="center" wrapText="1"/>
      <protection hidden="1"/>
    </xf>
    <xf numFmtId="165" fontId="49" fillId="11" borderId="0" xfId="0" applyNumberFormat="1" applyFont="1" applyFill="1" applyAlignment="1">
      <alignment horizontal="center"/>
    </xf>
    <xf numFmtId="0" fontId="47" fillId="10" borderId="27" xfId="0" applyFont="1" applyFill="1" applyBorder="1" applyAlignment="1">
      <alignment horizontal="center" vertical="center"/>
    </xf>
    <xf numFmtId="0" fontId="31" fillId="10" borderId="0" xfId="0" applyFont="1" applyFill="1" applyAlignment="1">
      <alignment horizontal="center" vertical="center" wrapText="1"/>
    </xf>
    <xf numFmtId="0" fontId="5" fillId="7" borderId="24" xfId="0" applyFont="1" applyFill="1" applyBorder="1" applyAlignment="1">
      <alignment horizontal="left"/>
    </xf>
    <xf numFmtId="0" fontId="5" fillId="7" borderId="25" xfId="0" applyFont="1" applyFill="1" applyBorder="1" applyAlignment="1">
      <alignment horizontal="left"/>
    </xf>
    <xf numFmtId="0" fontId="5" fillId="7" borderId="26" xfId="0" applyFont="1" applyFill="1" applyBorder="1" applyAlignment="1">
      <alignment horizontal="left"/>
    </xf>
    <xf numFmtId="0" fontId="40" fillId="10" borderId="9" xfId="0" applyFont="1" applyFill="1" applyBorder="1" applyAlignment="1">
      <alignment horizontal="center" vertical="center" wrapText="1"/>
    </xf>
    <xf numFmtId="0" fontId="40" fillId="10" borderId="10" xfId="0" applyFont="1" applyFill="1" applyBorder="1" applyAlignment="1">
      <alignment horizontal="center" vertical="center" wrapText="1"/>
    </xf>
    <xf numFmtId="0" fontId="42" fillId="2" borderId="6" xfId="0" applyFont="1" applyFill="1" applyBorder="1" applyAlignment="1">
      <alignment horizontal="center" vertical="center" wrapText="1"/>
    </xf>
    <xf numFmtId="0" fontId="42" fillId="2" borderId="2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1" fillId="2" borderId="2" xfId="0" applyFont="1" applyFill="1" applyBorder="1" applyAlignment="1">
      <alignment horizontal="center" vertical="center" wrapText="1"/>
    </xf>
    <xf numFmtId="0" fontId="41" fillId="2" borderId="0" xfId="0" applyFont="1" applyFill="1" applyAlignment="1">
      <alignment horizontal="center" wrapText="1"/>
    </xf>
    <xf numFmtId="0" fontId="43" fillId="2" borderId="0" xfId="0" applyFont="1" applyFill="1" applyAlignment="1">
      <alignment horizontal="center"/>
    </xf>
    <xf numFmtId="0" fontId="43" fillId="0" borderId="0" xfId="0" applyFont="1" applyAlignment="1">
      <alignment horizontal="center"/>
    </xf>
  </cellXfs>
  <cellStyles count="3">
    <cellStyle name="Hyperlink" xfId="1" builtinId="8"/>
    <cellStyle name="Normal" xfId="0" builtinId="0"/>
    <cellStyle name="Normal_Simulador série 3_09" xfId="2" xr:uid="{EA003CB9-ADE4-47EC-82B0-F00B7EE29258}"/>
  </cellStyles>
  <dxfs count="34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99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418728332591625"/>
          <c:y val="9.45126523885889E-2"/>
          <c:w val="0.74272648107552752"/>
          <c:h val="0.6707349524351470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 w="25400">
              <a:noFill/>
            </a:ln>
          </c:spPr>
          <c:invertIfNegative val="0"/>
          <c:cat>
            <c:strRef>
              <c:f>'Atributos e resultados'!$D$18:$D$23</c:f>
              <c:strCache>
                <c:ptCount val="6"/>
                <c:pt idx="0">
                  <c:v>P6</c:v>
                </c:pt>
                <c:pt idx="1">
                  <c:v>P5</c:v>
                </c:pt>
                <c:pt idx="2">
                  <c:v>P2</c:v>
                </c:pt>
                <c:pt idx="3">
                  <c:v>P1</c:v>
                </c:pt>
                <c:pt idx="4">
                  <c:v>P4</c:v>
                </c:pt>
                <c:pt idx="5">
                  <c:v>P3</c:v>
                </c:pt>
              </c:strCache>
            </c:strRef>
          </c:cat>
          <c:val>
            <c:numRef>
              <c:f>'Atributos e resultados'!$E$18:$E$23</c:f>
              <c:numCache>
                <c:formatCode>0.0000</c:formatCode>
                <c:ptCount val="6"/>
                <c:pt idx="0">
                  <c:v>0.26144163664882852</c:v>
                </c:pt>
                <c:pt idx="1">
                  <c:v>0.22000220236754478</c:v>
                </c:pt>
                <c:pt idx="2">
                  <c:v>0.19384322927332726</c:v>
                </c:pt>
                <c:pt idx="3">
                  <c:v>0.15758403194995768</c:v>
                </c:pt>
                <c:pt idx="4">
                  <c:v>9.9606467326222123E-2</c:v>
                </c:pt>
                <c:pt idx="5">
                  <c:v>6.7522432434119595E-2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DE-469D-8DBD-C213D8EC17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2523743"/>
        <c:axId val="1"/>
      </c:barChart>
      <c:catAx>
        <c:axId val="56252374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 b="1"/>
                  <a:t>Projectos</a:t>
                </a:r>
              </a:p>
            </c:rich>
          </c:tx>
          <c:layout>
            <c:manualLayout>
              <c:xMode val="edge"/>
              <c:yMode val="edge"/>
              <c:x val="0.54765040361025419"/>
              <c:y val="0.909906650797547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 b="1"/>
                  <a:t>Classificação</a:t>
                </a:r>
              </a:p>
            </c:rich>
          </c:tx>
          <c:layout>
            <c:manualLayout>
              <c:xMode val="edge"/>
              <c:yMode val="edge"/>
              <c:x val="8.1006065256588919E-2"/>
              <c:y val="0.22761147271507656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2523743"/>
        <c:crosses val="autoZero"/>
        <c:crossBetween val="between"/>
      </c:valAx>
      <c:spPr>
        <a:solidFill>
          <a:srgbClr val="C0C0C0"/>
        </a:solidFill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476249</xdr:colOff>
      <xdr:row>14</xdr:row>
      <xdr:rowOff>106238</xdr:rowOff>
    </xdr:from>
    <xdr:to>
      <xdr:col>14</xdr:col>
      <xdr:colOff>300405</xdr:colOff>
      <xdr:row>25</xdr:row>
      <xdr:rowOff>96715</xdr:rowOff>
    </xdr:to>
    <xdr:graphicFrame macro="">
      <xdr:nvGraphicFramePr>
        <xdr:cNvPr id="2052" name="Chart 3">
          <a:extLst>
            <a:ext uri="{FF2B5EF4-FFF2-40B4-BE49-F238E27FC236}">
              <a16:creationId xmlns:a16="http://schemas.microsoft.com/office/drawing/2014/main" id="{60AE37BB-08D1-660F-11B9-3D0CAA869A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assis46@gmail.com" TargetMode="External"/><Relationship Id="rId1" Type="http://schemas.openxmlformats.org/officeDocument/2006/relationships/hyperlink" Target="http://www.rassis.com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45362-B665-414A-9C7B-4A7446706D96}">
  <dimension ref="A1:R37"/>
  <sheetViews>
    <sheetView tabSelected="1" zoomScale="130" zoomScaleNormal="130" workbookViewId="0"/>
  </sheetViews>
  <sheetFormatPr defaultRowHeight="12.75" x14ac:dyDescent="0.2"/>
  <cols>
    <col min="1" max="16" width="15.7109375" customWidth="1"/>
  </cols>
  <sheetData>
    <row r="1" spans="1:18" ht="18" customHeight="1" x14ac:dyDescent="0.2">
      <c r="A1" s="66"/>
      <c r="B1" s="66"/>
      <c r="C1" s="66"/>
      <c r="D1" s="66"/>
      <c r="E1" s="57"/>
      <c r="F1" s="57"/>
      <c r="G1" s="57"/>
      <c r="H1" s="57"/>
      <c r="I1" s="57"/>
      <c r="J1" s="57"/>
      <c r="K1" s="57"/>
      <c r="L1" s="57"/>
      <c r="M1" s="57"/>
      <c r="N1" s="3"/>
      <c r="O1" s="3"/>
      <c r="P1" s="3"/>
      <c r="Q1" s="3"/>
    </row>
    <row r="2" spans="1:18" ht="10.5" customHeight="1" x14ac:dyDescent="0.2">
      <c r="A2" s="57"/>
      <c r="B2" s="57"/>
      <c r="C2" s="57"/>
      <c r="D2" s="56"/>
      <c r="E2" s="56"/>
      <c r="F2" s="56"/>
      <c r="G2" s="56"/>
      <c r="H2" s="56"/>
      <c r="I2" s="56"/>
      <c r="J2" s="56"/>
      <c r="K2" s="57"/>
      <c r="L2" s="57"/>
      <c r="M2" s="57"/>
      <c r="N2" s="3"/>
      <c r="O2" s="3"/>
      <c r="P2" s="3"/>
      <c r="Q2" s="3"/>
    </row>
    <row r="3" spans="1:18" s="67" customFormat="1" ht="24" customHeight="1" x14ac:dyDescent="0.35">
      <c r="A3" s="57"/>
      <c r="B3" s="57"/>
      <c r="C3" s="57"/>
      <c r="D3" s="56"/>
      <c r="E3" s="56"/>
      <c r="F3" s="56"/>
      <c r="G3" s="206" t="s">
        <v>59</v>
      </c>
      <c r="H3" s="56"/>
      <c r="I3" s="56"/>
      <c r="J3" s="56"/>
      <c r="K3" s="57"/>
      <c r="L3" s="57"/>
      <c r="M3" s="57"/>
      <c r="N3" s="57"/>
      <c r="O3" s="57"/>
      <c r="P3" s="57"/>
    </row>
    <row r="4" spans="1:18" s="67" customFormat="1" ht="24" customHeight="1" x14ac:dyDescent="0.35">
      <c r="A4" s="57"/>
      <c r="B4" s="57"/>
      <c r="C4" s="57"/>
      <c r="D4" s="56"/>
      <c r="E4" s="56"/>
      <c r="F4" s="56"/>
      <c r="G4" s="206" t="s">
        <v>25</v>
      </c>
      <c r="H4" s="56"/>
      <c r="I4" s="56"/>
      <c r="J4" s="56"/>
      <c r="K4" s="57"/>
      <c r="L4" s="57"/>
      <c r="M4" s="57"/>
      <c r="N4" s="57"/>
      <c r="O4" s="57"/>
      <c r="P4" s="57"/>
    </row>
    <row r="5" spans="1:18" ht="10.5" customHeight="1" x14ac:dyDescent="0.2">
      <c r="A5" s="57"/>
      <c r="B5" s="57"/>
      <c r="C5" s="57"/>
      <c r="D5" s="56"/>
      <c r="E5" s="56"/>
      <c r="F5" s="56"/>
      <c r="G5" s="56"/>
      <c r="H5" s="56"/>
      <c r="I5" s="56"/>
      <c r="J5" s="56"/>
      <c r="K5" s="57"/>
      <c r="L5" s="57"/>
      <c r="M5" s="57"/>
      <c r="N5" s="3"/>
      <c r="O5" s="3"/>
      <c r="P5" s="3"/>
      <c r="Q5" s="3"/>
    </row>
    <row r="6" spans="1:18" ht="10.5" customHeight="1" x14ac:dyDescent="0.2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3"/>
      <c r="O6" s="3"/>
      <c r="P6" s="3"/>
      <c r="Q6" s="3"/>
    </row>
    <row r="7" spans="1:18" s="70" customFormat="1" ht="18" customHeight="1" x14ac:dyDescent="0.3">
      <c r="A7" s="58"/>
      <c r="B7" s="58"/>
      <c r="C7" s="58"/>
      <c r="D7" s="58"/>
      <c r="E7" s="59"/>
      <c r="F7" s="59"/>
      <c r="G7" s="60" t="s">
        <v>16</v>
      </c>
      <c r="H7" s="57"/>
      <c r="I7" s="59"/>
      <c r="J7" s="59"/>
      <c r="K7" s="68"/>
      <c r="L7" s="59"/>
      <c r="M7" s="59"/>
      <c r="N7" s="69"/>
      <c r="O7" s="69"/>
      <c r="P7" s="69"/>
      <c r="Q7" s="69"/>
      <c r="R7" s="69"/>
    </row>
    <row r="8" spans="1:18" s="70" customFormat="1" ht="18" customHeight="1" x14ac:dyDescent="0.25">
      <c r="A8" s="58"/>
      <c r="B8" s="58"/>
      <c r="C8" s="58"/>
      <c r="D8" s="58"/>
      <c r="E8" s="59"/>
      <c r="F8" s="59"/>
      <c r="G8" s="61" t="s">
        <v>58</v>
      </c>
      <c r="H8" s="57"/>
      <c r="I8" s="59"/>
      <c r="J8" s="59"/>
      <c r="K8" s="59"/>
      <c r="L8" s="59"/>
      <c r="M8" s="59"/>
      <c r="N8" s="69"/>
      <c r="O8" s="69"/>
      <c r="P8" s="69"/>
      <c r="Q8" s="69"/>
      <c r="R8" s="69"/>
    </row>
    <row r="9" spans="1:18" s="63" customFormat="1" ht="18" customHeight="1" x14ac:dyDescent="0.25">
      <c r="A9" s="59"/>
      <c r="B9" s="59"/>
      <c r="C9" s="59"/>
      <c r="D9" s="59"/>
      <c r="E9" s="59"/>
      <c r="F9" s="59"/>
      <c r="G9" s="62" t="s">
        <v>26</v>
      </c>
      <c r="I9" s="64"/>
      <c r="J9" s="64"/>
      <c r="K9" s="59"/>
      <c r="L9" s="59"/>
      <c r="M9" s="59"/>
      <c r="N9" s="66"/>
      <c r="O9" s="66"/>
    </row>
    <row r="10" spans="1:18" s="63" customFormat="1" ht="18" customHeight="1" x14ac:dyDescent="0.25">
      <c r="A10" s="59"/>
      <c r="B10" s="59"/>
      <c r="C10" s="59"/>
      <c r="D10" s="59"/>
      <c r="E10" s="59"/>
      <c r="F10" s="59"/>
      <c r="G10" s="62" t="s">
        <v>17</v>
      </c>
      <c r="I10" s="64"/>
      <c r="J10" s="64"/>
      <c r="K10" s="59"/>
      <c r="L10" s="59"/>
      <c r="M10" s="59"/>
      <c r="N10" s="66"/>
      <c r="O10" s="66"/>
    </row>
    <row r="11" spans="1:18" ht="18" customHeight="1" x14ac:dyDescent="0.25">
      <c r="A11" s="66"/>
      <c r="B11" s="66"/>
      <c r="C11" s="66"/>
      <c r="D11" s="66"/>
      <c r="E11" s="3"/>
      <c r="F11" s="3"/>
      <c r="G11" s="59"/>
      <c r="H11" s="67"/>
      <c r="I11" s="4"/>
      <c r="J11" s="4"/>
      <c r="K11" s="3"/>
      <c r="L11" s="3"/>
      <c r="M11" s="3"/>
      <c r="N11" s="3"/>
      <c r="O11" s="3"/>
      <c r="P11" s="3"/>
    </row>
    <row r="12" spans="1:18" s="67" customFormat="1" ht="18" customHeight="1" x14ac:dyDescent="0.3">
      <c r="A12" s="66"/>
      <c r="B12" s="66"/>
      <c r="C12" s="66"/>
      <c r="D12" s="66"/>
      <c r="E12" s="210" t="s">
        <v>57</v>
      </c>
      <c r="F12" s="210"/>
      <c r="G12" s="210"/>
      <c r="H12" s="210"/>
      <c r="I12" s="210"/>
      <c r="J12" s="4"/>
      <c r="K12" s="57"/>
      <c r="L12" s="57"/>
      <c r="M12" s="57"/>
      <c r="N12" s="57"/>
      <c r="O12" s="57"/>
    </row>
    <row r="13" spans="1:18" s="67" customFormat="1" ht="9" customHeight="1" x14ac:dyDescent="0.2">
      <c r="A13" s="66"/>
      <c r="B13" s="66"/>
      <c r="C13" s="66"/>
      <c r="D13" s="66"/>
      <c r="F13" s="57"/>
      <c r="I13" s="57"/>
      <c r="J13" s="57"/>
      <c r="K13" s="57"/>
      <c r="L13" s="57"/>
      <c r="M13" s="57"/>
      <c r="N13" s="57"/>
      <c r="O13" s="57"/>
    </row>
    <row r="14" spans="1:18" s="67" customFormat="1" ht="18" customHeight="1" x14ac:dyDescent="0.3">
      <c r="A14" s="66"/>
      <c r="B14" s="66"/>
      <c r="C14" s="66"/>
      <c r="D14" s="66"/>
      <c r="F14" s="57"/>
      <c r="G14" s="65" t="s">
        <v>18</v>
      </c>
      <c r="I14" s="57"/>
      <c r="J14" s="57"/>
      <c r="K14" s="57"/>
      <c r="L14" s="57"/>
      <c r="M14" s="57"/>
      <c r="N14" s="57"/>
      <c r="O14" s="57"/>
    </row>
    <row r="15" spans="1:18" s="67" customFormat="1" ht="18" customHeight="1" x14ac:dyDescent="0.3">
      <c r="A15" s="66"/>
      <c r="B15" s="66"/>
      <c r="C15" s="66"/>
      <c r="D15" s="66"/>
      <c r="E15" s="71"/>
      <c r="F15" s="57"/>
      <c r="G15" s="65" t="s">
        <v>56</v>
      </c>
      <c r="I15" s="57"/>
      <c r="J15" s="57"/>
      <c r="K15" s="57"/>
      <c r="L15" s="57"/>
      <c r="M15" s="57"/>
      <c r="N15" s="57"/>
      <c r="O15" s="57"/>
    </row>
    <row r="16" spans="1:18" s="67" customFormat="1" ht="9" customHeight="1" x14ac:dyDescent="0.2">
      <c r="A16" s="66"/>
      <c r="B16" s="66"/>
      <c r="C16" s="66"/>
      <c r="D16" s="66"/>
      <c r="F16" s="57"/>
      <c r="I16" s="57"/>
      <c r="J16" s="57"/>
      <c r="K16" s="57"/>
      <c r="L16" s="57"/>
      <c r="M16" s="57"/>
      <c r="N16" s="57"/>
      <c r="O16" s="57"/>
    </row>
    <row r="17" spans="1:16" ht="14.25" customHeight="1" x14ac:dyDescent="0.2">
      <c r="A17" s="3"/>
      <c r="B17" s="3"/>
      <c r="C17" s="3"/>
      <c r="D17" s="83"/>
      <c r="E17" s="207" t="s">
        <v>27</v>
      </c>
      <c r="F17" s="208"/>
      <c r="G17" s="208"/>
      <c r="H17" s="208"/>
      <c r="I17" s="209"/>
      <c r="J17" s="3"/>
      <c r="K17" s="3"/>
      <c r="L17" s="3"/>
      <c r="M17" s="3"/>
      <c r="N17" s="3"/>
      <c r="O17" s="3"/>
    </row>
    <row r="18" spans="1:16" ht="12.95" customHeight="1" x14ac:dyDescent="0.2">
      <c r="A18" s="3"/>
      <c r="B18" s="3"/>
      <c r="C18" s="3"/>
      <c r="D18" s="83"/>
      <c r="E18" s="73" t="s">
        <v>28</v>
      </c>
      <c r="F18" s="74"/>
      <c r="G18" s="74"/>
      <c r="H18" s="74"/>
      <c r="I18" s="75">
        <v>1</v>
      </c>
      <c r="J18" s="3"/>
      <c r="K18" s="3"/>
      <c r="L18" s="3"/>
      <c r="M18" s="3"/>
      <c r="N18" s="3"/>
      <c r="O18" s="3"/>
    </row>
    <row r="19" spans="1:16" ht="12.95" customHeight="1" x14ac:dyDescent="0.2">
      <c r="A19" s="3"/>
      <c r="B19" s="3"/>
      <c r="C19" s="3"/>
      <c r="D19" s="83"/>
      <c r="E19" s="76" t="s">
        <v>29</v>
      </c>
      <c r="F19" s="77"/>
      <c r="G19" s="78"/>
      <c r="H19" s="77"/>
      <c r="I19" s="79">
        <v>3</v>
      </c>
      <c r="J19" s="3"/>
      <c r="K19" s="3"/>
      <c r="L19" s="3"/>
      <c r="M19" s="3"/>
      <c r="N19" s="3"/>
      <c r="O19" s="3"/>
    </row>
    <row r="20" spans="1:16" ht="12.95" customHeight="1" x14ac:dyDescent="0.2">
      <c r="A20" s="3"/>
      <c r="B20" s="3"/>
      <c r="C20" s="3"/>
      <c r="D20" s="57"/>
      <c r="E20" s="76" t="s">
        <v>30</v>
      </c>
      <c r="F20" s="77"/>
      <c r="G20" s="77"/>
      <c r="H20" s="77"/>
      <c r="I20" s="79">
        <v>5</v>
      </c>
      <c r="J20" s="3"/>
      <c r="K20" s="3"/>
      <c r="L20" s="3"/>
      <c r="M20" s="3"/>
      <c r="N20" s="3"/>
      <c r="O20" s="3"/>
    </row>
    <row r="21" spans="1:16" ht="12.95" customHeight="1" x14ac:dyDescent="0.2">
      <c r="A21" s="3"/>
      <c r="B21" s="3"/>
      <c r="C21" s="3"/>
      <c r="D21" s="57"/>
      <c r="E21" s="76" t="s">
        <v>31</v>
      </c>
      <c r="F21" s="77"/>
      <c r="G21" s="77"/>
      <c r="H21" s="77"/>
      <c r="I21" s="79">
        <v>7</v>
      </c>
      <c r="J21" s="3"/>
      <c r="K21" s="3"/>
      <c r="L21" s="3"/>
      <c r="M21" s="3"/>
      <c r="N21" s="3"/>
      <c r="O21" s="3"/>
    </row>
    <row r="22" spans="1:16" ht="12.95" customHeight="1" x14ac:dyDescent="0.2">
      <c r="A22" s="3"/>
      <c r="B22" s="3"/>
      <c r="C22" s="3"/>
      <c r="D22" s="57"/>
      <c r="E22" s="80" t="s">
        <v>32</v>
      </c>
      <c r="F22" s="81"/>
      <c r="G22" s="81"/>
      <c r="H22" s="81"/>
      <c r="I22" s="82">
        <v>9</v>
      </c>
      <c r="J22" s="3"/>
      <c r="K22" s="3"/>
      <c r="L22" s="3"/>
      <c r="M22" s="3"/>
      <c r="N22" s="3"/>
      <c r="O22" s="3"/>
    </row>
    <row r="23" spans="1:16" s="67" customFormat="1" ht="18" customHeight="1" x14ac:dyDescent="0.2">
      <c r="A23" s="66"/>
      <c r="B23" s="66"/>
      <c r="C23" s="66"/>
      <c r="D23" s="66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</row>
    <row r="24" spans="1:16" s="67" customFormat="1" ht="18" customHeight="1" x14ac:dyDescent="0.25">
      <c r="A24" s="66"/>
      <c r="B24" s="66"/>
      <c r="C24" s="66"/>
      <c r="D24" s="66"/>
      <c r="E24" s="57"/>
      <c r="F24" s="57"/>
      <c r="G24" s="72" t="s">
        <v>19</v>
      </c>
      <c r="H24" s="57"/>
      <c r="I24" s="57"/>
      <c r="J24" s="57"/>
      <c r="K24" s="57"/>
      <c r="L24" s="57"/>
      <c r="M24" s="57"/>
      <c r="N24" s="57"/>
      <c r="O24" s="57"/>
    </row>
    <row r="25" spans="1:16" ht="18" customHeight="1" x14ac:dyDescent="0.25">
      <c r="A25" s="3"/>
      <c r="B25" s="3"/>
      <c r="C25" s="3"/>
      <c r="D25" s="3"/>
      <c r="E25" s="3"/>
      <c r="F25" s="3"/>
      <c r="G25" s="72"/>
      <c r="H25" s="3"/>
      <c r="I25" s="3"/>
      <c r="J25" s="3"/>
      <c r="K25" s="3"/>
      <c r="L25" s="3"/>
      <c r="M25" s="3"/>
      <c r="N25" s="3"/>
      <c r="O25" s="3"/>
      <c r="P25" s="3"/>
    </row>
    <row r="26" spans="1:16" ht="18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ht="18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ht="18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1:16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</sheetData>
  <mergeCells count="2">
    <mergeCell ref="E17:I17"/>
    <mergeCell ref="E12:I12"/>
  </mergeCells>
  <phoneticPr fontId="1" type="noConversion"/>
  <hyperlinks>
    <hyperlink ref="G10" r:id="rId1" xr:uid="{1763D8D9-B606-409D-A5E4-FA722E02B46C}"/>
    <hyperlink ref="G9" r:id="rId2" xr:uid="{D2B07342-2535-4250-ADE7-8BE78BCA348A}"/>
  </hyperlinks>
  <pageMargins left="0.75" right="0.75" top="1" bottom="1" header="0.5" footer="0.5"/>
  <pageSetup paperSize="9" orientation="portrait" horizontalDpi="4294967293" verticalDpi="0" r:id="rId3"/>
  <headerFooter alignWithMargins="0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FE1C0-406B-49AA-BC93-1A8A0CC2634D}">
  <dimension ref="A1:S42"/>
  <sheetViews>
    <sheetView zoomScale="130" zoomScaleNormal="130" workbookViewId="0"/>
  </sheetViews>
  <sheetFormatPr defaultRowHeight="14.25" x14ac:dyDescent="0.2"/>
  <cols>
    <col min="1" max="1" width="13.7109375" style="112" customWidth="1"/>
    <col min="2" max="2" width="21.140625" style="112" customWidth="1"/>
    <col min="3" max="6" width="16.7109375" style="112" customWidth="1"/>
    <col min="7" max="7" width="5.7109375" style="112" customWidth="1"/>
    <col min="8" max="9" width="16.7109375" style="112" customWidth="1"/>
    <col min="10" max="10" width="4.42578125" style="112" customWidth="1"/>
    <col min="11" max="12" width="16.7109375" style="112" customWidth="1"/>
    <col min="13" max="13" width="12.140625" style="112" customWidth="1"/>
    <col min="14" max="19" width="16.7109375" style="112" customWidth="1"/>
  </cols>
  <sheetData>
    <row r="1" spans="1:19" ht="15" x14ac:dyDescent="0.2">
      <c r="A1" s="100"/>
      <c r="B1" s="100"/>
      <c r="C1" s="101"/>
      <c r="D1" s="101"/>
      <c r="E1" s="101"/>
      <c r="F1" s="101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</row>
    <row r="2" spans="1:19" ht="15" x14ac:dyDescent="0.2">
      <c r="A2" s="100"/>
      <c r="B2" s="100"/>
      <c r="C2" s="101"/>
      <c r="D2" s="101"/>
      <c r="E2" s="101"/>
      <c r="F2" s="101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spans="1:19" ht="15" customHeight="1" x14ac:dyDescent="0.2">
      <c r="A3" s="100"/>
      <c r="B3" s="100"/>
      <c r="C3" s="203" t="s">
        <v>47</v>
      </c>
      <c r="D3" s="203" t="s">
        <v>48</v>
      </c>
      <c r="E3" s="203" t="s">
        <v>49</v>
      </c>
      <c r="F3" s="101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</row>
    <row r="4" spans="1:19" ht="15" customHeight="1" x14ac:dyDescent="0.2">
      <c r="A4" s="100"/>
      <c r="B4" s="197" t="s">
        <v>46</v>
      </c>
      <c r="C4" s="143">
        <v>1</v>
      </c>
      <c r="D4" s="118">
        <v>3</v>
      </c>
      <c r="E4" s="119">
        <v>3</v>
      </c>
      <c r="F4" s="101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</row>
    <row r="5" spans="1:19" ht="15" customHeight="1" x14ac:dyDescent="0.2">
      <c r="A5" s="100"/>
      <c r="B5" s="198" t="s">
        <v>44</v>
      </c>
      <c r="C5" s="122"/>
      <c r="D5" s="144">
        <v>1</v>
      </c>
      <c r="E5" s="120">
        <v>2</v>
      </c>
      <c r="F5" s="101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</row>
    <row r="6" spans="1:19" ht="15" customHeight="1" x14ac:dyDescent="0.2">
      <c r="A6" s="100"/>
      <c r="B6" s="199" t="s">
        <v>45</v>
      </c>
      <c r="C6" s="48"/>
      <c r="D6" s="121"/>
      <c r="E6" s="145">
        <v>1</v>
      </c>
      <c r="F6" s="101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</row>
    <row r="7" spans="1:19" ht="15" customHeight="1" x14ac:dyDescent="0.2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</row>
    <row r="8" spans="1:19" ht="15" customHeight="1" x14ac:dyDescent="0.2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</row>
    <row r="9" spans="1:19" ht="15" customHeight="1" x14ac:dyDescent="0.2">
      <c r="A9" s="100"/>
      <c r="B9" s="194" t="str">
        <f>B4</f>
        <v>Produtividade (PD)</v>
      </c>
      <c r="C9" s="185">
        <v>1</v>
      </c>
      <c r="D9" s="185">
        <f>IF(D4&gt;=1,D4,1/C5)</f>
        <v>3</v>
      </c>
      <c r="E9" s="115">
        <f>IF(E4&gt;=1,E4,1/C6)</f>
        <v>3</v>
      </c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</row>
    <row r="10" spans="1:19" ht="15" customHeight="1" x14ac:dyDescent="0.2">
      <c r="A10" s="100"/>
      <c r="B10" s="195" t="str">
        <f t="shared" ref="B10:B11" si="0">B5</f>
        <v>Investimento (IV)</v>
      </c>
      <c r="C10" s="186">
        <f>IF(C5&gt;=1,C5,1/D4)</f>
        <v>0.33333333333333331</v>
      </c>
      <c r="D10" s="186">
        <v>1</v>
      </c>
      <c r="E10" s="116">
        <f>IF(E5&gt;=1,E5,1/D6)</f>
        <v>2</v>
      </c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</row>
    <row r="11" spans="1:19" ht="15" customHeight="1" x14ac:dyDescent="0.2">
      <c r="A11" s="100"/>
      <c r="B11" s="196" t="str">
        <f t="shared" si="0"/>
        <v>Prazo (PR)</v>
      </c>
      <c r="C11" s="187">
        <f>IF(C6&gt;=1,C6,1/E4)</f>
        <v>0.33333333333333331</v>
      </c>
      <c r="D11" s="187">
        <f>IF(D6&gt;=1,D6,1/E5)</f>
        <v>0.5</v>
      </c>
      <c r="E11" s="117">
        <v>1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</row>
    <row r="12" spans="1:19" ht="15" customHeight="1" x14ac:dyDescent="0.2">
      <c r="A12" s="100"/>
      <c r="B12" s="200" t="s">
        <v>23</v>
      </c>
      <c r="C12" s="130">
        <f>SUM(C9:C11)</f>
        <v>1.6666666666666665</v>
      </c>
      <c r="D12" s="130">
        <f>SUM(D9:D11)</f>
        <v>4.5</v>
      </c>
      <c r="E12" s="130">
        <f>SUM(E9:E11)</f>
        <v>6</v>
      </c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</row>
    <row r="13" spans="1:19" ht="15" customHeight="1" x14ac:dyDescent="0.2">
      <c r="A13" s="100"/>
      <c r="B13" s="100"/>
      <c r="C13" s="100"/>
      <c r="D13" s="100"/>
      <c r="E13" s="100"/>
      <c r="F13" s="100"/>
      <c r="G13" s="100"/>
      <c r="H13" s="100"/>
      <c r="I13" s="100"/>
      <c r="J13" s="100"/>
      <c r="K13" s="211" t="s">
        <v>42</v>
      </c>
      <c r="L13" s="211"/>
      <c r="M13" s="100"/>
      <c r="N13" s="100"/>
      <c r="O13" s="100"/>
      <c r="P13" s="100"/>
      <c r="Q13" s="100"/>
      <c r="R13" s="100"/>
      <c r="S13" s="100"/>
    </row>
    <row r="14" spans="1:19" ht="15" customHeight="1" x14ac:dyDescent="0.2">
      <c r="A14" s="102"/>
      <c r="B14" s="102"/>
      <c r="C14" s="100"/>
      <c r="D14" s="100"/>
      <c r="E14" s="100"/>
      <c r="F14" s="201" t="s">
        <v>24</v>
      </c>
      <c r="G14" s="202"/>
      <c r="H14" s="201" t="s">
        <v>33</v>
      </c>
      <c r="I14" s="201" t="s">
        <v>34</v>
      </c>
      <c r="J14" s="103"/>
      <c r="K14" s="201" t="s">
        <v>35</v>
      </c>
      <c r="L14" s="201" t="s">
        <v>36</v>
      </c>
      <c r="M14" s="102"/>
      <c r="N14" s="102"/>
      <c r="O14" s="102"/>
      <c r="P14" s="102"/>
      <c r="Q14" s="102"/>
      <c r="R14" s="102"/>
      <c r="S14" s="100"/>
    </row>
    <row r="15" spans="1:19" ht="15" customHeight="1" x14ac:dyDescent="0.2">
      <c r="A15" s="100"/>
      <c r="B15" s="194" t="str">
        <f>B4</f>
        <v>Produtividade (PD)</v>
      </c>
      <c r="C15" s="188">
        <f>C9/C$12</f>
        <v>0.60000000000000009</v>
      </c>
      <c r="D15" s="188">
        <f>D9/D$12</f>
        <v>0.66666666666666663</v>
      </c>
      <c r="E15" s="123">
        <f>E9/E$12</f>
        <v>0.5</v>
      </c>
      <c r="F15" s="124">
        <f>AVERAGE(C15:E15)</f>
        <v>0.58888888888888891</v>
      </c>
      <c r="G15" s="100"/>
      <c r="H15" s="133">
        <f>MMULT(C9:E9,$F$15:$F$17)</f>
        <v>1.8222222222222224</v>
      </c>
      <c r="I15" s="134">
        <f>H15/F15</f>
        <v>3.0943396226415096</v>
      </c>
      <c r="J15" s="104"/>
      <c r="K15" s="191">
        <v>1</v>
      </c>
      <c r="L15" s="105">
        <v>0</v>
      </c>
      <c r="M15" s="100"/>
      <c r="N15" s="100"/>
      <c r="O15" s="100"/>
      <c r="P15" s="100"/>
      <c r="Q15" s="100"/>
      <c r="R15" s="100"/>
      <c r="S15" s="100"/>
    </row>
    <row r="16" spans="1:19" ht="15" customHeight="1" x14ac:dyDescent="0.2">
      <c r="A16" s="100"/>
      <c r="B16" s="195" t="str">
        <f t="shared" ref="B16:B17" si="1">B5</f>
        <v>Investimento (IV)</v>
      </c>
      <c r="C16" s="189">
        <f t="shared" ref="C16:E17" si="2">C10/C$12</f>
        <v>0.2</v>
      </c>
      <c r="D16" s="189">
        <f t="shared" si="2"/>
        <v>0.22222222222222221</v>
      </c>
      <c r="E16" s="125">
        <f t="shared" si="2"/>
        <v>0.33333333333333331</v>
      </c>
      <c r="F16" s="126">
        <f t="shared" ref="F16:F17" si="3">AVERAGE(C16:E16)</f>
        <v>0.25185185185185183</v>
      </c>
      <c r="G16" s="100"/>
      <c r="H16" s="135">
        <f t="shared" ref="H16:H17" si="4">MMULT(C10:E10,$F$15:$F$17)</f>
        <v>0.76666666666666661</v>
      </c>
      <c r="I16" s="136">
        <f>H16/F16</f>
        <v>3.0441176470588238</v>
      </c>
      <c r="J16" s="104"/>
      <c r="K16" s="192">
        <v>2</v>
      </c>
      <c r="L16" s="106">
        <v>0</v>
      </c>
      <c r="M16" s="100"/>
      <c r="N16" s="100"/>
      <c r="O16" s="100"/>
      <c r="P16" s="100"/>
      <c r="Q16" s="100"/>
      <c r="R16" s="100"/>
      <c r="S16" s="100"/>
    </row>
    <row r="17" spans="1:19" ht="15" customHeight="1" x14ac:dyDescent="0.2">
      <c r="A17" s="100"/>
      <c r="B17" s="196" t="str">
        <f t="shared" si="1"/>
        <v>Prazo (PR)</v>
      </c>
      <c r="C17" s="190">
        <f t="shared" si="2"/>
        <v>0.2</v>
      </c>
      <c r="D17" s="190">
        <f t="shared" si="2"/>
        <v>0.1111111111111111</v>
      </c>
      <c r="E17" s="127">
        <f t="shared" si="2"/>
        <v>0.16666666666666666</v>
      </c>
      <c r="F17" s="128">
        <f t="shared" si="3"/>
        <v>0.15925925925925924</v>
      </c>
      <c r="G17" s="100"/>
      <c r="H17" s="137">
        <f t="shared" si="4"/>
        <v>0.4814814814814814</v>
      </c>
      <c r="I17" s="138">
        <f>H17/F17</f>
        <v>3.0232558139534884</v>
      </c>
      <c r="J17" s="104"/>
      <c r="K17" s="193">
        <v>3</v>
      </c>
      <c r="L17" s="107">
        <v>0.57999999999999996</v>
      </c>
      <c r="M17" s="100"/>
      <c r="N17" s="100"/>
      <c r="O17" s="100"/>
      <c r="P17" s="100"/>
      <c r="Q17" s="100"/>
      <c r="R17" s="100"/>
      <c r="S17" s="100"/>
    </row>
    <row r="18" spans="1:19" ht="15" customHeight="1" x14ac:dyDescent="0.2">
      <c r="A18" s="100"/>
      <c r="B18" s="200" t="s">
        <v>23</v>
      </c>
      <c r="C18" s="130">
        <f>SUM(C15:C17)</f>
        <v>1</v>
      </c>
      <c r="D18" s="130">
        <f>SUM(D15:D17)</f>
        <v>1</v>
      </c>
      <c r="E18" s="130">
        <f>SUM(E15:E17)</f>
        <v>0.99999999999999989</v>
      </c>
      <c r="F18" s="130" t="str">
        <f>CONCATENATE("= ",SUM(F15:F17))</f>
        <v>= 1</v>
      </c>
      <c r="G18" s="100"/>
      <c r="H18" s="104"/>
      <c r="I18" s="104"/>
      <c r="J18" s="104"/>
      <c r="K18" s="104"/>
      <c r="L18" s="104"/>
      <c r="M18" s="100"/>
      <c r="N18" s="100"/>
      <c r="O18" s="100"/>
      <c r="P18" s="100"/>
      <c r="Q18" s="100"/>
      <c r="R18" s="100"/>
      <c r="S18" s="100"/>
    </row>
    <row r="19" spans="1:19" ht="15" customHeight="1" x14ac:dyDescent="0.2">
      <c r="A19" s="100"/>
      <c r="B19" s="100"/>
      <c r="C19" s="100"/>
      <c r="D19" s="100"/>
      <c r="E19" s="100"/>
      <c r="F19" s="100"/>
      <c r="G19" s="100"/>
      <c r="H19" s="104"/>
      <c r="I19" s="104"/>
      <c r="J19" s="104"/>
      <c r="K19" s="104"/>
      <c r="L19" s="104"/>
      <c r="M19" s="100"/>
      <c r="N19" s="100"/>
      <c r="O19" s="100"/>
      <c r="P19" s="100"/>
      <c r="Q19" s="100"/>
      <c r="R19" s="100"/>
      <c r="S19" s="100"/>
    </row>
    <row r="20" spans="1:19" ht="15" customHeight="1" x14ac:dyDescent="0.2">
      <c r="A20" s="100"/>
      <c r="B20" s="100"/>
      <c r="C20" s="100"/>
      <c r="D20" s="212"/>
      <c r="E20" s="212"/>
      <c r="F20" s="100"/>
      <c r="G20" s="100"/>
      <c r="H20" s="204" t="s">
        <v>43</v>
      </c>
      <c r="I20" s="139">
        <f>COUNT(F15:F17)</f>
        <v>3</v>
      </c>
      <c r="J20" s="108"/>
      <c r="K20" s="104"/>
      <c r="L20" s="104"/>
      <c r="M20" s="100"/>
      <c r="N20" s="100"/>
      <c r="O20" s="100"/>
      <c r="P20" s="100"/>
      <c r="Q20" s="100"/>
      <c r="R20" s="100"/>
      <c r="S20" s="100"/>
    </row>
    <row r="21" spans="1:19" ht="15" customHeight="1" x14ac:dyDescent="0.2">
      <c r="A21" s="100"/>
      <c r="B21" s="100"/>
      <c r="C21" s="100"/>
      <c r="D21" s="100"/>
      <c r="E21" s="100"/>
      <c r="F21" s="100"/>
      <c r="G21" s="100"/>
      <c r="H21" s="205"/>
      <c r="I21" s="140"/>
      <c r="J21" s="104"/>
      <c r="K21" s="104"/>
      <c r="L21" s="104"/>
      <c r="M21" s="100"/>
      <c r="N21" s="100"/>
      <c r="O21" s="100"/>
      <c r="P21" s="100"/>
      <c r="Q21" s="100"/>
      <c r="R21" s="100"/>
      <c r="S21" s="100"/>
    </row>
    <row r="22" spans="1:19" ht="15" customHeight="1" x14ac:dyDescent="0.2">
      <c r="A22" s="100"/>
      <c r="B22" s="100"/>
      <c r="C22" s="100"/>
      <c r="D22" s="100"/>
      <c r="E22" s="100"/>
      <c r="F22" s="100"/>
      <c r="G22" s="100"/>
      <c r="H22" s="204" t="s">
        <v>38</v>
      </c>
      <c r="I22" s="141">
        <f>SUM(I15:I17)/I20</f>
        <v>3.0539043612179406</v>
      </c>
      <c r="J22" s="104"/>
      <c r="K22" s="104"/>
      <c r="L22" s="104"/>
      <c r="M22" s="100"/>
      <c r="N22" s="100"/>
      <c r="O22" s="100"/>
      <c r="P22" s="100"/>
      <c r="Q22" s="100"/>
      <c r="R22" s="100"/>
      <c r="S22" s="100"/>
    </row>
    <row r="23" spans="1:19" ht="15" customHeight="1" x14ac:dyDescent="0.2">
      <c r="A23" s="100"/>
      <c r="B23" s="100"/>
      <c r="C23" s="100"/>
      <c r="D23" s="100"/>
      <c r="E23" s="100"/>
      <c r="F23" s="100"/>
      <c r="G23" s="100"/>
      <c r="H23" s="204" t="s">
        <v>39</v>
      </c>
      <c r="I23" s="141">
        <f>(I22-I20)/(I20-1)</f>
        <v>2.6952180608970311E-2</v>
      </c>
      <c r="J23" s="104"/>
      <c r="K23" s="104"/>
      <c r="L23" s="104"/>
      <c r="M23" s="100"/>
      <c r="N23" s="100"/>
      <c r="O23" s="100"/>
      <c r="P23" s="100"/>
      <c r="Q23" s="100"/>
      <c r="R23" s="100"/>
      <c r="S23" s="100"/>
    </row>
    <row r="24" spans="1:19" ht="15" customHeight="1" x14ac:dyDescent="0.2">
      <c r="A24" s="100"/>
      <c r="B24" s="100"/>
      <c r="C24" s="100"/>
      <c r="D24" s="100"/>
      <c r="E24" s="100"/>
      <c r="F24" s="100"/>
      <c r="G24" s="100"/>
      <c r="H24" s="204" t="s">
        <v>41</v>
      </c>
      <c r="I24" s="142">
        <f>IF(I20&lt;=2,0,I23/VLOOKUP(I20,K15:L18,2))</f>
        <v>4.6469276912017778E-2</v>
      </c>
      <c r="J24" s="109" t="str">
        <f>IF(I24&lt;0.1," Logo, a coerência é aceitável, pois RC &lt; 0,1","  Logo, a coerência não é aceitável, pois RC &gt; 0,1")</f>
        <v xml:space="preserve"> Logo, a coerência é aceitável, pois RC &lt; 0,1</v>
      </c>
      <c r="K24" s="110"/>
      <c r="L24" s="113"/>
      <c r="M24" s="114"/>
      <c r="N24" s="100"/>
      <c r="O24" s="100"/>
      <c r="P24" s="100"/>
      <c r="Q24" s="100"/>
      <c r="R24" s="100"/>
      <c r="S24" s="100"/>
    </row>
    <row r="25" spans="1:19" x14ac:dyDescent="0.2">
      <c r="A25" s="100"/>
      <c r="B25" s="100"/>
      <c r="C25" s="100"/>
      <c r="D25" s="100"/>
      <c r="E25" s="100"/>
      <c r="F25" s="100"/>
      <c r="G25" s="100"/>
      <c r="H25" s="100"/>
      <c r="I25" s="100"/>
      <c r="J25" s="100"/>
      <c r="K25" s="104"/>
      <c r="L25" s="104"/>
      <c r="M25" s="100"/>
      <c r="N25" s="100"/>
      <c r="O25" s="100"/>
      <c r="P25" s="100"/>
      <c r="Q25" s="100"/>
      <c r="R25" s="100"/>
      <c r="S25" s="100"/>
    </row>
    <row r="26" spans="1:19" x14ac:dyDescent="0.2">
      <c r="A26" s="100"/>
      <c r="B26" s="100"/>
      <c r="C26" s="100"/>
      <c r="D26" s="100"/>
      <c r="E26" s="100"/>
      <c r="F26" s="100"/>
      <c r="G26" s="100"/>
      <c r="H26" s="100"/>
      <c r="I26" s="100"/>
      <c r="J26" s="100"/>
      <c r="K26" s="104"/>
      <c r="L26" s="104"/>
      <c r="M26" s="100"/>
      <c r="N26" s="100"/>
      <c r="O26" s="100"/>
      <c r="P26" s="100"/>
      <c r="Q26" s="100"/>
      <c r="R26" s="100"/>
      <c r="S26" s="100"/>
    </row>
    <row r="27" spans="1:19" x14ac:dyDescent="0.2">
      <c r="A27" s="100"/>
      <c r="B27" s="100"/>
      <c r="C27" s="100"/>
      <c r="D27" s="100"/>
      <c r="E27" s="100"/>
      <c r="F27" s="100"/>
      <c r="G27" s="100"/>
      <c r="H27" s="100"/>
      <c r="I27" s="100"/>
      <c r="J27" s="100"/>
      <c r="K27" s="104"/>
      <c r="L27" s="104"/>
      <c r="M27" s="100"/>
      <c r="N27" s="100"/>
      <c r="O27" s="100"/>
      <c r="P27" s="100"/>
      <c r="Q27" s="100"/>
      <c r="R27" s="100"/>
      <c r="S27" s="100"/>
    </row>
    <row r="28" spans="1:19" x14ac:dyDescent="0.2">
      <c r="A28" s="100"/>
      <c r="B28" s="100"/>
      <c r="C28" s="100"/>
      <c r="D28" s="100"/>
      <c r="E28" s="100"/>
      <c r="F28" s="100"/>
      <c r="G28" s="100"/>
      <c r="H28" s="100"/>
      <c r="I28" s="100"/>
      <c r="J28" s="100"/>
      <c r="K28" s="104"/>
      <c r="L28" s="104"/>
      <c r="M28" s="100"/>
      <c r="N28" s="100"/>
      <c r="O28" s="100"/>
      <c r="P28" s="100"/>
      <c r="Q28" s="100"/>
      <c r="R28" s="100"/>
      <c r="S28" s="100"/>
    </row>
    <row r="29" spans="1:19" x14ac:dyDescent="0.2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4"/>
      <c r="L29" s="104"/>
      <c r="M29" s="100"/>
      <c r="N29" s="100"/>
      <c r="O29" s="100"/>
      <c r="P29" s="100"/>
      <c r="Q29" s="100"/>
      <c r="R29" s="100"/>
      <c r="S29" s="100"/>
    </row>
    <row r="30" spans="1:19" x14ac:dyDescent="0.2">
      <c r="A30" s="100"/>
      <c r="B30" s="100"/>
      <c r="C30" s="100"/>
      <c r="D30" s="100"/>
      <c r="E30" s="100"/>
      <c r="F30" s="100"/>
      <c r="G30" s="100"/>
      <c r="H30" s="100"/>
      <c r="I30" s="100"/>
      <c r="J30" s="100"/>
      <c r="K30" s="104"/>
      <c r="L30" s="104"/>
      <c r="M30" s="100"/>
      <c r="N30" s="100"/>
      <c r="O30" s="100"/>
      <c r="P30" s="100"/>
      <c r="Q30" s="100"/>
      <c r="R30" s="100"/>
      <c r="S30" s="100"/>
    </row>
    <row r="31" spans="1:19" x14ac:dyDescent="0.2">
      <c r="A31" s="100"/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</row>
    <row r="32" spans="1:19" x14ac:dyDescent="0.2">
      <c r="A32" s="111"/>
      <c r="B32" s="111"/>
      <c r="C32" s="100"/>
      <c r="D32" s="100"/>
      <c r="E32" s="100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</row>
    <row r="33" spans="1:19" x14ac:dyDescent="0.2">
      <c r="A33" s="111"/>
      <c r="B33" s="111"/>
      <c r="C33" s="100"/>
      <c r="D33" s="100"/>
      <c r="E33" s="100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</row>
    <row r="34" spans="1:19" x14ac:dyDescent="0.2">
      <c r="A34" s="111"/>
      <c r="B34" s="111"/>
      <c r="C34" s="100"/>
      <c r="D34" s="100"/>
      <c r="E34" s="100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</row>
    <row r="35" spans="1:19" x14ac:dyDescent="0.2">
      <c r="A35" s="111"/>
      <c r="B35" s="111"/>
      <c r="C35" s="100"/>
      <c r="D35" s="100"/>
      <c r="E35" s="100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</row>
    <row r="36" spans="1:19" x14ac:dyDescent="0.2">
      <c r="A36" s="111"/>
      <c r="B36" s="111"/>
      <c r="C36" s="100"/>
      <c r="D36" s="100"/>
      <c r="E36" s="100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</row>
    <row r="37" spans="1:19" x14ac:dyDescent="0.2">
      <c r="A37" s="111"/>
      <c r="B37" s="111"/>
      <c r="C37" s="100"/>
      <c r="D37" s="100"/>
      <c r="E37" s="100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</row>
    <row r="38" spans="1:19" x14ac:dyDescent="0.2">
      <c r="A38" s="111"/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</row>
    <row r="39" spans="1:19" x14ac:dyDescent="0.2">
      <c r="A39" s="111"/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</row>
    <row r="40" spans="1:19" x14ac:dyDescent="0.2">
      <c r="A40" s="111"/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</row>
    <row r="41" spans="1:19" x14ac:dyDescent="0.2">
      <c r="A41" s="111"/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</row>
    <row r="42" spans="1:19" x14ac:dyDescent="0.2">
      <c r="A42" s="111"/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</row>
  </sheetData>
  <mergeCells count="2">
    <mergeCell ref="K13:L13"/>
    <mergeCell ref="D20:E20"/>
  </mergeCells>
  <conditionalFormatting sqref="C5">
    <cfRule type="expression" dxfId="33" priority="6">
      <formula>$D$4&lt;&gt;""</formula>
    </cfRule>
  </conditionalFormatting>
  <conditionalFormatting sqref="C6">
    <cfRule type="expression" dxfId="32" priority="5">
      <formula>$E$4&lt;&gt;""</formula>
    </cfRule>
  </conditionalFormatting>
  <conditionalFormatting sqref="D4">
    <cfRule type="expression" dxfId="31" priority="4">
      <formula>$C$5&lt;&gt;""</formula>
    </cfRule>
  </conditionalFormatting>
  <conditionalFormatting sqref="D6">
    <cfRule type="expression" dxfId="30" priority="3">
      <formula>$E$5&lt;&gt;""</formula>
    </cfRule>
  </conditionalFormatting>
  <conditionalFormatting sqref="E4">
    <cfRule type="expression" dxfId="29" priority="2">
      <formula>$C$6&lt;&gt;""</formula>
    </cfRule>
  </conditionalFormatting>
  <conditionalFormatting sqref="E5">
    <cfRule type="expression" dxfId="28" priority="1">
      <formula>$D$6&lt;&gt;""</formula>
    </cfRule>
  </conditionalFormatting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DE694-53CE-471F-88D9-9C259E38300B}">
  <dimension ref="A1:AF48"/>
  <sheetViews>
    <sheetView zoomScale="110" zoomScaleNormal="110" workbookViewId="0"/>
  </sheetViews>
  <sheetFormatPr defaultRowHeight="12.75" x14ac:dyDescent="0.2"/>
  <cols>
    <col min="1" max="1" width="22.140625" customWidth="1"/>
    <col min="2" max="2" width="22.42578125" bestFit="1" customWidth="1"/>
    <col min="3" max="8" width="15.28515625" customWidth="1"/>
    <col min="9" max="9" width="4.85546875" customWidth="1"/>
    <col min="10" max="10" width="15.28515625" customWidth="1"/>
    <col min="11" max="11" width="4.85546875" customWidth="1"/>
    <col min="12" max="13" width="15.42578125" customWidth="1"/>
    <col min="14" max="14" width="4.85546875" customWidth="1"/>
  </cols>
  <sheetData>
    <row r="1" spans="1:32" ht="15.75" x14ac:dyDescent="0.25">
      <c r="A1" s="9"/>
      <c r="B1" s="9"/>
      <c r="C1" s="10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</row>
    <row r="2" spans="1:32" ht="16.5" thickBot="1" x14ac:dyDescent="0.3">
      <c r="A2" s="9"/>
      <c r="B2" s="9"/>
      <c r="C2" s="10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</row>
    <row r="3" spans="1:32" ht="13.5" thickBot="1" x14ac:dyDescent="0.25">
      <c r="A3" s="9"/>
      <c r="B3" s="9"/>
      <c r="C3" s="216" t="str">
        <f>IF($B5="","-",$B5)</f>
        <v>P1</v>
      </c>
      <c r="D3" s="216" t="str">
        <f>IF($B6="","-",$B6)</f>
        <v>P2</v>
      </c>
      <c r="E3" s="216" t="str">
        <f>IF($B7="","-",$B7)</f>
        <v>P3</v>
      </c>
      <c r="F3" s="216" t="str">
        <f>IF($B8="","-",$B8)</f>
        <v>P4</v>
      </c>
      <c r="G3" s="216" t="str">
        <f>IF($B9="","-",$B9)</f>
        <v>P5</v>
      </c>
      <c r="H3" s="216" t="str">
        <f>IF($B10="","-",$B10)</f>
        <v>P6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</row>
    <row r="4" spans="1:32" ht="13.5" thickBot="1" x14ac:dyDescent="0.25">
      <c r="A4" s="9"/>
      <c r="B4" s="9"/>
      <c r="C4" s="217"/>
      <c r="D4" s="217"/>
      <c r="E4" s="217"/>
      <c r="F4" s="217"/>
      <c r="G4" s="217"/>
      <c r="H4" s="217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26" t="str">
        <f t="shared" ref="X4:AC4" si="0">C3</f>
        <v>P1</v>
      </c>
      <c r="Y4" s="27" t="str">
        <f t="shared" si="0"/>
        <v>P2</v>
      </c>
      <c r="Z4" s="27" t="str">
        <f t="shared" si="0"/>
        <v>P3</v>
      </c>
      <c r="AA4" s="27" t="str">
        <f t="shared" si="0"/>
        <v>P4</v>
      </c>
      <c r="AB4" s="27" t="str">
        <f t="shared" si="0"/>
        <v>P5</v>
      </c>
      <c r="AC4" s="27" t="str">
        <f t="shared" si="0"/>
        <v>P6</v>
      </c>
      <c r="AD4" s="9"/>
      <c r="AE4" s="9"/>
      <c r="AF4" s="9"/>
    </row>
    <row r="5" spans="1:32" x14ac:dyDescent="0.2">
      <c r="A5" s="9"/>
      <c r="B5" s="160" t="s">
        <v>9</v>
      </c>
      <c r="C5" s="16">
        <f>IF($B5&lt;&gt;0,1,0)</f>
        <v>1</v>
      </c>
      <c r="D5" s="89"/>
      <c r="E5" s="89"/>
      <c r="F5" s="89"/>
      <c r="G5" s="89"/>
      <c r="H5" s="90"/>
      <c r="I5" s="9"/>
      <c r="J5" s="47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28" t="str">
        <f t="shared" ref="V5:V10" si="1">B5</f>
        <v>P1</v>
      </c>
      <c r="W5" s="29"/>
      <c r="X5" s="30">
        <f t="shared" ref="X5:AC10" si="2">IF(AND($AD5&lt;&gt;0,X$12&lt;&gt;0),1,0)</f>
        <v>1</v>
      </c>
      <c r="Y5" s="31">
        <f t="shared" si="2"/>
        <v>1</v>
      </c>
      <c r="Z5" s="31">
        <f t="shared" si="2"/>
        <v>1</v>
      </c>
      <c r="AA5" s="31">
        <f t="shared" si="2"/>
        <v>1</v>
      </c>
      <c r="AB5" s="31">
        <f t="shared" si="2"/>
        <v>1</v>
      </c>
      <c r="AC5" s="32">
        <f t="shared" si="2"/>
        <v>1</v>
      </c>
      <c r="AD5" s="9">
        <f t="shared" ref="AD5:AD10" si="3">SUM(C5:H5)</f>
        <v>1</v>
      </c>
      <c r="AE5" s="9"/>
      <c r="AF5" s="9"/>
    </row>
    <row r="6" spans="1:32" x14ac:dyDescent="0.2">
      <c r="A6" s="9"/>
      <c r="B6" s="161" t="s">
        <v>10</v>
      </c>
      <c r="C6" s="12">
        <v>8</v>
      </c>
      <c r="D6" s="91">
        <f>IF($B6&lt;&gt;0,1,0)</f>
        <v>1</v>
      </c>
      <c r="E6" s="92">
        <v>5</v>
      </c>
      <c r="F6" s="92">
        <v>5</v>
      </c>
      <c r="G6" s="92">
        <v>1</v>
      </c>
      <c r="H6" s="11"/>
      <c r="I6" s="9"/>
      <c r="J6" s="47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33" t="str">
        <f t="shared" si="1"/>
        <v>P2</v>
      </c>
      <c r="W6" s="34"/>
      <c r="X6" s="35">
        <f t="shared" si="2"/>
        <v>1</v>
      </c>
      <c r="Y6" s="97">
        <f t="shared" si="2"/>
        <v>1</v>
      </c>
      <c r="Z6" s="97">
        <f t="shared" si="2"/>
        <v>1</v>
      </c>
      <c r="AA6" s="97">
        <f t="shared" si="2"/>
        <v>1</v>
      </c>
      <c r="AB6" s="97">
        <f t="shared" si="2"/>
        <v>1</v>
      </c>
      <c r="AC6" s="36">
        <f t="shared" si="2"/>
        <v>1</v>
      </c>
      <c r="AD6" s="9">
        <f t="shared" si="3"/>
        <v>20</v>
      </c>
      <c r="AE6" s="9"/>
      <c r="AF6" s="9"/>
    </row>
    <row r="7" spans="1:32" x14ac:dyDescent="0.2">
      <c r="A7" s="9"/>
      <c r="B7" s="161" t="s">
        <v>11</v>
      </c>
      <c r="C7" s="12">
        <v>1</v>
      </c>
      <c r="D7" s="92"/>
      <c r="E7" s="91">
        <f>IF($B7&lt;&gt;0,1,0)</f>
        <v>1</v>
      </c>
      <c r="F7" s="92"/>
      <c r="G7" s="92"/>
      <c r="H7" s="11"/>
      <c r="I7" s="9"/>
      <c r="J7" s="47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33" t="str">
        <f t="shared" si="1"/>
        <v>P3</v>
      </c>
      <c r="W7" s="34"/>
      <c r="X7" s="35">
        <f t="shared" si="2"/>
        <v>1</v>
      </c>
      <c r="Y7" s="97">
        <f t="shared" si="2"/>
        <v>1</v>
      </c>
      <c r="Z7" s="97">
        <f t="shared" si="2"/>
        <v>1</v>
      </c>
      <c r="AA7" s="97">
        <f t="shared" si="2"/>
        <v>1</v>
      </c>
      <c r="AB7" s="97">
        <f t="shared" si="2"/>
        <v>1</v>
      </c>
      <c r="AC7" s="36">
        <f t="shared" si="2"/>
        <v>1</v>
      </c>
      <c r="AD7" s="9">
        <f t="shared" si="3"/>
        <v>2</v>
      </c>
      <c r="AE7" s="9"/>
      <c r="AF7" s="9"/>
    </row>
    <row r="8" spans="1:32" x14ac:dyDescent="0.2">
      <c r="A8" s="9"/>
      <c r="B8" s="161" t="s">
        <v>12</v>
      </c>
      <c r="C8" s="12">
        <v>1</v>
      </c>
      <c r="D8" s="92"/>
      <c r="E8" s="92">
        <v>4</v>
      </c>
      <c r="F8" s="91">
        <f>IF($B8&lt;&gt;0,1,0)</f>
        <v>1</v>
      </c>
      <c r="G8" s="92"/>
      <c r="H8" s="11"/>
      <c r="I8" s="9"/>
      <c r="J8" s="47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33" t="str">
        <f t="shared" si="1"/>
        <v>P4</v>
      </c>
      <c r="W8" s="34"/>
      <c r="X8" s="35">
        <f t="shared" si="2"/>
        <v>1</v>
      </c>
      <c r="Y8" s="97">
        <f t="shared" si="2"/>
        <v>1</v>
      </c>
      <c r="Z8" s="97">
        <f t="shared" si="2"/>
        <v>1</v>
      </c>
      <c r="AA8" s="97">
        <f t="shared" si="2"/>
        <v>1</v>
      </c>
      <c r="AB8" s="97">
        <f t="shared" si="2"/>
        <v>1</v>
      </c>
      <c r="AC8" s="36">
        <f t="shared" si="2"/>
        <v>1</v>
      </c>
      <c r="AD8" s="9">
        <f t="shared" si="3"/>
        <v>6</v>
      </c>
      <c r="AE8" s="9"/>
      <c r="AF8" s="9"/>
    </row>
    <row r="9" spans="1:32" x14ac:dyDescent="0.2">
      <c r="A9" s="9"/>
      <c r="B9" s="161" t="s">
        <v>13</v>
      </c>
      <c r="C9" s="12">
        <v>4</v>
      </c>
      <c r="D9" s="92"/>
      <c r="E9" s="92">
        <v>5</v>
      </c>
      <c r="F9" s="92">
        <v>3</v>
      </c>
      <c r="G9" s="91">
        <f>IF($B9&lt;&gt;0,1,0)</f>
        <v>1</v>
      </c>
      <c r="H9" s="11"/>
      <c r="I9" s="9"/>
      <c r="J9" s="47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33" t="str">
        <f t="shared" si="1"/>
        <v>P5</v>
      </c>
      <c r="W9" s="34"/>
      <c r="X9" s="35">
        <f t="shared" si="2"/>
        <v>1</v>
      </c>
      <c r="Y9" s="97">
        <f t="shared" si="2"/>
        <v>1</v>
      </c>
      <c r="Z9" s="97">
        <f t="shared" si="2"/>
        <v>1</v>
      </c>
      <c r="AA9" s="97">
        <f t="shared" si="2"/>
        <v>1</v>
      </c>
      <c r="AB9" s="97">
        <f t="shared" si="2"/>
        <v>1</v>
      </c>
      <c r="AC9" s="36">
        <f t="shared" si="2"/>
        <v>1</v>
      </c>
      <c r="AD9" s="9">
        <f t="shared" si="3"/>
        <v>13</v>
      </c>
      <c r="AE9" s="9"/>
      <c r="AF9" s="9"/>
    </row>
    <row r="10" spans="1:32" ht="13.5" thickBot="1" x14ac:dyDescent="0.25">
      <c r="A10" s="9"/>
      <c r="B10" s="162" t="s">
        <v>14</v>
      </c>
      <c r="C10" s="13">
        <v>7</v>
      </c>
      <c r="D10" s="14">
        <v>3</v>
      </c>
      <c r="E10" s="14">
        <v>4</v>
      </c>
      <c r="F10" s="14">
        <v>5</v>
      </c>
      <c r="G10" s="14">
        <v>2</v>
      </c>
      <c r="H10" s="15">
        <f>IF($B10&lt;&gt;0,1,0)</f>
        <v>1</v>
      </c>
      <c r="I10" s="9"/>
      <c r="J10" s="47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37" t="str">
        <f t="shared" si="1"/>
        <v>P6</v>
      </c>
      <c r="W10" s="38"/>
      <c r="X10" s="39">
        <f t="shared" si="2"/>
        <v>1</v>
      </c>
      <c r="Y10" s="40">
        <f t="shared" si="2"/>
        <v>1</v>
      </c>
      <c r="Z10" s="40">
        <f t="shared" si="2"/>
        <v>1</v>
      </c>
      <c r="AA10" s="40">
        <f t="shared" si="2"/>
        <v>1</v>
      </c>
      <c r="AB10" s="40">
        <f t="shared" si="2"/>
        <v>1</v>
      </c>
      <c r="AC10" s="41">
        <f t="shared" si="2"/>
        <v>1</v>
      </c>
      <c r="AD10" s="9">
        <f t="shared" si="3"/>
        <v>22</v>
      </c>
      <c r="AE10" s="9"/>
      <c r="AF10" s="9"/>
    </row>
    <row r="11" spans="1:32" ht="13.5" thickBo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</row>
    <row r="12" spans="1:32" x14ac:dyDescent="0.2">
      <c r="A12" s="9"/>
      <c r="B12" s="9"/>
      <c r="C12" s="216" t="str">
        <f>IF($B14="","-",$B14)</f>
        <v>P1</v>
      </c>
      <c r="D12" s="216" t="str">
        <f>IF($B15="","-",$B15)</f>
        <v>P2</v>
      </c>
      <c r="E12" s="216" t="str">
        <f>IF($B16="","-",$B16)</f>
        <v>P3</v>
      </c>
      <c r="F12" s="216" t="str">
        <f>IF($B17="","-",$B17)</f>
        <v>P4</v>
      </c>
      <c r="G12" s="216" t="str">
        <f>IF($B18="","-",$B18)</f>
        <v>P5</v>
      </c>
      <c r="H12" s="216" t="str">
        <f>IF($B19="","-",$B19)</f>
        <v>P6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42">
        <f t="shared" ref="X12:AC12" si="4">SUM(C5:C10)</f>
        <v>22</v>
      </c>
      <c r="Y12" s="42">
        <f t="shared" si="4"/>
        <v>4</v>
      </c>
      <c r="Z12" s="42">
        <f t="shared" si="4"/>
        <v>19</v>
      </c>
      <c r="AA12" s="42">
        <f t="shared" si="4"/>
        <v>14</v>
      </c>
      <c r="AB12" s="42">
        <f t="shared" si="4"/>
        <v>4</v>
      </c>
      <c r="AC12" s="42">
        <f t="shared" si="4"/>
        <v>1</v>
      </c>
      <c r="AD12" s="9"/>
      <c r="AE12" s="9"/>
      <c r="AF12" s="9"/>
    </row>
    <row r="13" spans="1:32" ht="13.5" thickBot="1" x14ac:dyDescent="0.25">
      <c r="A13" s="9"/>
      <c r="B13" s="9"/>
      <c r="C13" s="217"/>
      <c r="D13" s="217"/>
      <c r="E13" s="217"/>
      <c r="F13" s="217"/>
      <c r="G13" s="217"/>
      <c r="H13" s="21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42">
        <f t="shared" ref="X13:AC13" si="5">IF(C20=0,0,1)</f>
        <v>1</v>
      </c>
      <c r="Y13" s="42">
        <f t="shared" si="5"/>
        <v>1</v>
      </c>
      <c r="Z13" s="42">
        <f t="shared" si="5"/>
        <v>1</v>
      </c>
      <c r="AA13" s="42">
        <f t="shared" si="5"/>
        <v>1</v>
      </c>
      <c r="AB13" s="42">
        <f t="shared" si="5"/>
        <v>1</v>
      </c>
      <c r="AC13" s="42">
        <f t="shared" si="5"/>
        <v>1</v>
      </c>
      <c r="AD13" s="9">
        <f>SUM(X13:AC13)</f>
        <v>6</v>
      </c>
      <c r="AE13" s="9"/>
      <c r="AF13" s="9"/>
    </row>
    <row r="14" spans="1:32" x14ac:dyDescent="0.2">
      <c r="A14" s="9"/>
      <c r="B14" s="163" t="str">
        <f>B5</f>
        <v>P1</v>
      </c>
      <c r="C14" s="16">
        <f>C5</f>
        <v>1</v>
      </c>
      <c r="D14" s="17">
        <f>IF(Y5=1,IF(D5&gt;=1,D5,1/C6),0)</f>
        <v>0.125</v>
      </c>
      <c r="E14" s="17">
        <f>IF(Z5=1,IF(E5&gt;=1,E5,1/C7),0)</f>
        <v>1</v>
      </c>
      <c r="F14" s="17">
        <f>IF(AA5=1,IF(F5&gt;=1,F5,1/C8),0)</f>
        <v>1</v>
      </c>
      <c r="G14" s="17">
        <f>IF(AB5=1,IF(G5&gt;=1,G5,1/C9),0)</f>
        <v>0.25</v>
      </c>
      <c r="H14" s="18">
        <f>IF(AC5=1,IF(H5&gt;=1,H5,1/C10),0)</f>
        <v>0.14285714285714285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</row>
    <row r="15" spans="1:32" x14ac:dyDescent="0.2">
      <c r="A15" s="9"/>
      <c r="B15" s="164" t="str">
        <f>B6</f>
        <v>P2</v>
      </c>
      <c r="C15" s="19">
        <f>IF(X6=1,IF(C6&gt;=1,C6,1/D5),0)</f>
        <v>8</v>
      </c>
      <c r="D15" s="91">
        <f>D6</f>
        <v>1</v>
      </c>
      <c r="E15" s="93">
        <f>IF(Z6=1,IF(E6&gt;=1,E6,1/D7),0)</f>
        <v>5</v>
      </c>
      <c r="F15" s="93">
        <f>IF(AA6=1,IF(F6&gt;=1,F6,1/D8),0)</f>
        <v>5</v>
      </c>
      <c r="G15" s="93">
        <f>IF(AB6=1,IF(G6&gt;=1,G6,1/D9),0)</f>
        <v>1</v>
      </c>
      <c r="H15" s="20">
        <f>IF(AC6=1,IF(H6&gt;=1,H6,1/D10),0)</f>
        <v>0.33333333333333331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</row>
    <row r="16" spans="1:32" x14ac:dyDescent="0.2">
      <c r="A16" s="9"/>
      <c r="B16" s="164" t="str">
        <f>B7</f>
        <v>P3</v>
      </c>
      <c r="C16" s="19">
        <f>IF(X7=1,IF(C7&gt;=1,C7,1/E5),0)</f>
        <v>1</v>
      </c>
      <c r="D16" s="93">
        <f>IF(Y7=1,IF(D7&gt;=1,D7,1/E6),0)</f>
        <v>0.2</v>
      </c>
      <c r="E16" s="91">
        <f>E7</f>
        <v>1</v>
      </c>
      <c r="F16" s="93">
        <f>IF(AA7=1,IF(F7&gt;=1,F7,1/E8),0)</f>
        <v>0.25</v>
      </c>
      <c r="G16" s="93">
        <f>IF(AB7=1,IF(G7&gt;=1,G7,1/E9),0)</f>
        <v>0.2</v>
      </c>
      <c r="H16" s="20">
        <f>IF(AC7=1,IF(H7&gt;=1,H7,1/E10),0)</f>
        <v>0.25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</row>
    <row r="17" spans="1:32" x14ac:dyDescent="0.2">
      <c r="A17" s="9"/>
      <c r="B17" s="164" t="str">
        <f>B8</f>
        <v>P4</v>
      </c>
      <c r="C17" s="19">
        <f>IF(X8=1,IF(C8&gt;=1,C8,1/F5),0)</f>
        <v>1</v>
      </c>
      <c r="D17" s="93">
        <f>IF(Y8=1,IF(D8&gt;=1,D8,1/F6),0)</f>
        <v>0.2</v>
      </c>
      <c r="E17" s="93">
        <f>IF(Z8=1,IF(E8&gt;=1,E8,1/F7),0)</f>
        <v>4</v>
      </c>
      <c r="F17" s="91">
        <f>F8</f>
        <v>1</v>
      </c>
      <c r="G17" s="93">
        <f>IF(AB8=1,IF(G8&gt;=1,G8,1/F9),0)</f>
        <v>0.33333333333333331</v>
      </c>
      <c r="H17" s="20">
        <f>IF(AC8=1,IF(H8&gt;=1,H8,1/F10),0)</f>
        <v>0.2</v>
      </c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</row>
    <row r="18" spans="1:32" x14ac:dyDescent="0.2">
      <c r="A18" s="9"/>
      <c r="B18" s="164" t="str">
        <f>B9</f>
        <v>P5</v>
      </c>
      <c r="C18" s="19">
        <f>IF(X9=1,IF(C9&gt;=1,C9,1/G5),0)</f>
        <v>4</v>
      </c>
      <c r="D18" s="93">
        <f>IF(Y9=1,IF(D9&gt;=1,D9,1/G6),0)</f>
        <v>1</v>
      </c>
      <c r="E18" s="93">
        <f>IF(Z9=1,IF(E9&gt;=1,E9,1/G7),0)</f>
        <v>5</v>
      </c>
      <c r="F18" s="93">
        <f>IF(AA9=1,IF(F9&gt;=1,F9,1/G8),0)</f>
        <v>3</v>
      </c>
      <c r="G18" s="91">
        <f>G9</f>
        <v>1</v>
      </c>
      <c r="H18" s="20">
        <f>IF(AC9=1,IF(H9&gt;=1,H9,1/G10),0)</f>
        <v>0.5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</row>
    <row r="19" spans="1:32" ht="13.5" thickBot="1" x14ac:dyDescent="0.25">
      <c r="A19" s="9"/>
      <c r="B19" s="165" t="str">
        <f>B10</f>
        <v>P6</v>
      </c>
      <c r="C19" s="19">
        <f>IF(X10=1,IF(C10&gt;=1,C10,1/H5),0)</f>
        <v>7</v>
      </c>
      <c r="D19" s="93">
        <f>IF(Y10=1,IF(D10&gt;=1,D10,1/H6),0)</f>
        <v>3</v>
      </c>
      <c r="E19" s="93">
        <f>IF(Z10=1,IF(E10&gt;=1,E10,1/H7),0)</f>
        <v>4</v>
      </c>
      <c r="F19" s="93">
        <f>IF(AA10=1,IF(F10&gt;=1,F10,1/H8),0)</f>
        <v>5</v>
      </c>
      <c r="G19" s="93">
        <f>IF(AB10=1,IF(G10&gt;=1,G10,1/H9),0)</f>
        <v>2</v>
      </c>
      <c r="H19" s="131">
        <f>H10</f>
        <v>1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</row>
    <row r="20" spans="1:32" x14ac:dyDescent="0.2">
      <c r="A20" s="9"/>
      <c r="B20" s="21" t="s">
        <v>23</v>
      </c>
      <c r="C20" s="132">
        <f t="shared" ref="C20:H20" si="6">SUM(C14:C19)</f>
        <v>22</v>
      </c>
      <c r="D20" s="132">
        <f t="shared" si="6"/>
        <v>5.5250000000000004</v>
      </c>
      <c r="E20" s="132">
        <f t="shared" si="6"/>
        <v>20</v>
      </c>
      <c r="F20" s="132">
        <f t="shared" si="6"/>
        <v>15.25</v>
      </c>
      <c r="G20" s="132">
        <f t="shared" si="6"/>
        <v>4.7833333333333332</v>
      </c>
      <c r="H20" s="132">
        <f t="shared" si="6"/>
        <v>2.4261904761904765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</row>
    <row r="21" spans="1:32" ht="13.5" thickBot="1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</row>
    <row r="22" spans="1:32" x14ac:dyDescent="0.2">
      <c r="A22" s="9"/>
      <c r="B22" s="9"/>
      <c r="C22" s="216" t="str">
        <f>IF($B24="","-",$B24)</f>
        <v>P1</v>
      </c>
      <c r="D22" s="216" t="str">
        <f>IF($B25="","-",$B25)</f>
        <v>P2</v>
      </c>
      <c r="E22" s="216" t="str">
        <f>IF($B26="","-",$B26)</f>
        <v>P3</v>
      </c>
      <c r="F22" s="216" t="str">
        <f>IF($B27="","-",$B27)</f>
        <v>P4</v>
      </c>
      <c r="G22" s="216" t="str">
        <f>IF($B28="","-",$B28)</f>
        <v>P5</v>
      </c>
      <c r="H22" s="216" t="str">
        <f>IF($B29="","-",$B29)</f>
        <v>P6</v>
      </c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</row>
    <row r="23" spans="1:32" ht="13.5" thickBot="1" x14ac:dyDescent="0.25">
      <c r="A23" s="9"/>
      <c r="B23" s="9"/>
      <c r="C23" s="217"/>
      <c r="D23" s="217"/>
      <c r="E23" s="217"/>
      <c r="F23" s="217"/>
      <c r="G23" s="217"/>
      <c r="H23" s="217"/>
      <c r="I23" s="9"/>
      <c r="J23" s="22" t="s">
        <v>24</v>
      </c>
      <c r="K23" s="9"/>
      <c r="L23" s="166" t="s">
        <v>33</v>
      </c>
      <c r="M23" s="166" t="s">
        <v>34</v>
      </c>
      <c r="N23" s="9"/>
      <c r="O23" s="166" t="s">
        <v>35</v>
      </c>
      <c r="P23" s="166" t="s">
        <v>36</v>
      </c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</row>
    <row r="24" spans="1:32" x14ac:dyDescent="0.2">
      <c r="A24" s="9"/>
      <c r="B24" s="163" t="str">
        <f t="shared" ref="B24:B29" si="7">B5</f>
        <v>P1</v>
      </c>
      <c r="C24" s="23">
        <f t="shared" ref="C24:H29" si="8">IF(C14&lt;&gt;0,C14/C$20,0)</f>
        <v>4.5454545454545456E-2</v>
      </c>
      <c r="D24" s="17">
        <f t="shared" si="8"/>
        <v>2.2624434389140271E-2</v>
      </c>
      <c r="E24" s="17">
        <f t="shared" si="8"/>
        <v>0.05</v>
      </c>
      <c r="F24" s="17">
        <f t="shared" si="8"/>
        <v>6.5573770491803282E-2</v>
      </c>
      <c r="G24" s="17">
        <f t="shared" si="8"/>
        <v>5.2264808362369339E-2</v>
      </c>
      <c r="H24" s="18">
        <f t="shared" si="8"/>
        <v>5.888125613346417E-2</v>
      </c>
      <c r="I24" s="9"/>
      <c r="J24" s="98">
        <f t="shared" ref="J24:J29" si="9">SUM(C24:H24)/$AD$13</f>
        <v>4.913313580522042E-2</v>
      </c>
      <c r="K24" s="9"/>
      <c r="L24" s="85">
        <f>MMULT(C14:H14,$J$24:$J$29)</f>
        <v>0.31564703332899868</v>
      </c>
      <c r="M24" s="85">
        <f t="shared" ref="M24:M29" si="10">IF(J24=0,0,L24/J24)</f>
        <v>6.4243209425981931</v>
      </c>
      <c r="N24" s="84"/>
      <c r="O24" s="94">
        <v>1</v>
      </c>
      <c r="P24" s="94">
        <v>0</v>
      </c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spans="1:32" x14ac:dyDescent="0.2">
      <c r="A25" s="9"/>
      <c r="B25" s="164" t="str">
        <f t="shared" si="7"/>
        <v>P2</v>
      </c>
      <c r="C25" s="19">
        <f t="shared" si="8"/>
        <v>0.36363636363636365</v>
      </c>
      <c r="D25" s="93">
        <f t="shared" si="8"/>
        <v>0.18099547511312217</v>
      </c>
      <c r="E25" s="93">
        <f t="shared" si="8"/>
        <v>0.25</v>
      </c>
      <c r="F25" s="93">
        <f t="shared" si="8"/>
        <v>0.32786885245901637</v>
      </c>
      <c r="G25" s="93">
        <f t="shared" si="8"/>
        <v>0.20905923344947736</v>
      </c>
      <c r="H25" s="20">
        <f t="shared" si="8"/>
        <v>0.13738959764474973</v>
      </c>
      <c r="I25" s="9"/>
      <c r="J25" s="99">
        <f t="shared" si="9"/>
        <v>0.24482492038378822</v>
      </c>
      <c r="K25" s="9"/>
      <c r="L25" s="86">
        <f t="shared" ref="L25:L29" si="11">MMULT(C15:H15,$J$24:$J$29)</f>
        <v>1.6255061613656494</v>
      </c>
      <c r="M25" s="86">
        <f t="shared" si="10"/>
        <v>6.6394636576109223</v>
      </c>
      <c r="N25" s="84"/>
      <c r="O25" s="95">
        <v>2</v>
      </c>
      <c r="P25" s="95">
        <v>0</v>
      </c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</row>
    <row r="26" spans="1:32" x14ac:dyDescent="0.2">
      <c r="A26" s="9"/>
      <c r="B26" s="164" t="str">
        <f t="shared" si="7"/>
        <v>P3</v>
      </c>
      <c r="C26" s="19">
        <f t="shared" si="8"/>
        <v>4.5454545454545456E-2</v>
      </c>
      <c r="D26" s="93">
        <f t="shared" si="8"/>
        <v>3.6199095022624431E-2</v>
      </c>
      <c r="E26" s="93">
        <f t="shared" si="8"/>
        <v>0.05</v>
      </c>
      <c r="F26" s="93">
        <f t="shared" si="8"/>
        <v>1.6393442622950821E-2</v>
      </c>
      <c r="G26" s="93">
        <f t="shared" si="8"/>
        <v>4.1811846689895474E-2</v>
      </c>
      <c r="H26" s="20">
        <f t="shared" si="8"/>
        <v>0.10304219823356231</v>
      </c>
      <c r="I26" s="9"/>
      <c r="J26" s="99">
        <f t="shared" si="9"/>
        <v>4.8816854670596412E-2</v>
      </c>
      <c r="K26" s="9"/>
      <c r="L26" s="86">
        <f t="shared" si="11"/>
        <v>0.30101559185164556</v>
      </c>
      <c r="M26" s="86">
        <f t="shared" si="10"/>
        <v>6.1662225860887885</v>
      </c>
      <c r="N26" s="84"/>
      <c r="O26" s="95">
        <v>3</v>
      </c>
      <c r="P26" s="95">
        <v>0.57999999999999996</v>
      </c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</row>
    <row r="27" spans="1:32" x14ac:dyDescent="0.2">
      <c r="A27" s="9"/>
      <c r="B27" s="164" t="str">
        <f t="shared" si="7"/>
        <v>P4</v>
      </c>
      <c r="C27" s="19">
        <f t="shared" si="8"/>
        <v>4.5454545454545456E-2</v>
      </c>
      <c r="D27" s="93">
        <f t="shared" si="8"/>
        <v>3.6199095022624431E-2</v>
      </c>
      <c r="E27" s="93">
        <f t="shared" si="8"/>
        <v>0.2</v>
      </c>
      <c r="F27" s="93">
        <f t="shared" si="8"/>
        <v>6.5573770491803282E-2</v>
      </c>
      <c r="G27" s="93">
        <f t="shared" si="8"/>
        <v>6.968641114982578E-2</v>
      </c>
      <c r="H27" s="20">
        <f t="shared" si="8"/>
        <v>8.2433758586849842E-2</v>
      </c>
      <c r="I27" s="9"/>
      <c r="J27" s="99">
        <f t="shared" si="9"/>
        <v>8.3224596784274796E-2</v>
      </c>
      <c r="K27" s="9"/>
      <c r="L27" s="86">
        <f t="shared" si="11"/>
        <v>0.51860531378260288</v>
      </c>
      <c r="M27" s="86">
        <f t="shared" si="10"/>
        <v>6.2313947296959791</v>
      </c>
      <c r="N27" s="84"/>
      <c r="O27" s="95">
        <v>4</v>
      </c>
      <c r="P27" s="95">
        <v>0.9</v>
      </c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</row>
    <row r="28" spans="1:32" x14ac:dyDescent="0.2">
      <c r="A28" s="9"/>
      <c r="B28" s="164" t="str">
        <f t="shared" si="7"/>
        <v>P5</v>
      </c>
      <c r="C28" s="19">
        <f t="shared" si="8"/>
        <v>0.18181818181818182</v>
      </c>
      <c r="D28" s="93">
        <f t="shared" si="8"/>
        <v>0.18099547511312217</v>
      </c>
      <c r="E28" s="93">
        <f t="shared" si="8"/>
        <v>0.25</v>
      </c>
      <c r="F28" s="93">
        <f t="shared" si="8"/>
        <v>0.19672131147540983</v>
      </c>
      <c r="G28" s="93">
        <f t="shared" si="8"/>
        <v>0.20905923344947736</v>
      </c>
      <c r="H28" s="20">
        <f t="shared" si="8"/>
        <v>0.20608439646712462</v>
      </c>
      <c r="I28" s="9"/>
      <c r="J28" s="99">
        <f t="shared" si="9"/>
        <v>0.20411309972055261</v>
      </c>
      <c r="K28" s="9"/>
      <c r="L28" s="86">
        <f t="shared" si="11"/>
        <v>1.3241723233488127</v>
      </c>
      <c r="M28" s="86">
        <f t="shared" si="10"/>
        <v>6.4874440942874907</v>
      </c>
      <c r="N28" s="84"/>
      <c r="O28" s="95">
        <v>5</v>
      </c>
      <c r="P28" s="95">
        <v>1.1200000000000001</v>
      </c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</row>
    <row r="29" spans="1:32" ht="13.5" thickBot="1" x14ac:dyDescent="0.25">
      <c r="A29" s="9"/>
      <c r="B29" s="165" t="str">
        <f t="shared" si="7"/>
        <v>P6</v>
      </c>
      <c r="C29" s="19">
        <f t="shared" si="8"/>
        <v>0.31818181818181818</v>
      </c>
      <c r="D29" s="93">
        <f t="shared" si="8"/>
        <v>0.54298642533936647</v>
      </c>
      <c r="E29" s="93">
        <f t="shared" si="8"/>
        <v>0.2</v>
      </c>
      <c r="F29" s="93">
        <f t="shared" si="8"/>
        <v>0.32786885245901637</v>
      </c>
      <c r="G29" s="93">
        <f t="shared" si="8"/>
        <v>0.41811846689895471</v>
      </c>
      <c r="H29" s="20">
        <f t="shared" si="8"/>
        <v>0.41216879293424924</v>
      </c>
      <c r="I29" s="9"/>
      <c r="J29" s="99">
        <f t="shared" si="9"/>
        <v>0.36988739263556747</v>
      </c>
      <c r="K29" s="9"/>
      <c r="L29" s="87">
        <f t="shared" si="11"/>
        <v>2.4679107064683401</v>
      </c>
      <c r="M29" s="87">
        <f t="shared" si="10"/>
        <v>6.6720595392118582</v>
      </c>
      <c r="N29" s="84"/>
      <c r="O29" s="96">
        <v>6</v>
      </c>
      <c r="P29" s="96">
        <v>1.24</v>
      </c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</row>
    <row r="30" spans="1:32" x14ac:dyDescent="0.2">
      <c r="A30" s="9"/>
      <c r="B30" s="21" t="s">
        <v>23</v>
      </c>
      <c r="C30" s="132">
        <f t="shared" ref="C30:H30" si="12">SUM(C24:C29)</f>
        <v>1</v>
      </c>
      <c r="D30" s="132">
        <f t="shared" si="12"/>
        <v>0.99999999999999989</v>
      </c>
      <c r="E30" s="132">
        <f t="shared" si="12"/>
        <v>1</v>
      </c>
      <c r="F30" s="132">
        <f t="shared" si="12"/>
        <v>1</v>
      </c>
      <c r="G30" s="132">
        <f t="shared" si="12"/>
        <v>1</v>
      </c>
      <c r="H30" s="132">
        <f t="shared" si="12"/>
        <v>0.99999999999999989</v>
      </c>
      <c r="I30" s="9"/>
      <c r="J30" s="24">
        <f>SUM(J24:J29)</f>
        <v>1</v>
      </c>
      <c r="K30" s="9"/>
      <c r="L30" s="25"/>
      <c r="M30" s="25"/>
      <c r="N30" s="25"/>
      <c r="O30" s="25"/>
      <c r="P30" s="25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</row>
    <row r="31" spans="1:32" x14ac:dyDescent="0.2">
      <c r="A31" s="9"/>
      <c r="B31" s="9"/>
      <c r="C31" s="129"/>
      <c r="D31" s="129"/>
      <c r="E31" s="129"/>
      <c r="F31" s="129"/>
      <c r="G31" s="129"/>
      <c r="H31" s="129"/>
      <c r="I31" s="9"/>
      <c r="J31" s="9"/>
      <c r="K31" s="9"/>
      <c r="L31" s="8" t="s">
        <v>37</v>
      </c>
      <c r="M31" s="85">
        <f>AD13</f>
        <v>6</v>
      </c>
      <c r="N31" s="21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</row>
    <row r="32" spans="1:32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8" t="s">
        <v>38</v>
      </c>
      <c r="M32" s="86">
        <f>SUM(M24:M29)/M31</f>
        <v>6.436817591582205</v>
      </c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</row>
    <row r="33" spans="1:32" x14ac:dyDescent="0.2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8" t="s">
        <v>39</v>
      </c>
      <c r="M33" s="86">
        <f>(M32-M31)/(M31-1)</f>
        <v>8.7363518316441E-2</v>
      </c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</row>
    <row r="34" spans="1:32" x14ac:dyDescent="0.2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8" t="s">
        <v>40</v>
      </c>
      <c r="M34" s="87">
        <f>VLOOKUP(M31,O24:P29,2)</f>
        <v>1.24</v>
      </c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</row>
    <row r="35" spans="1:32" x14ac:dyDescent="0.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8" t="s">
        <v>41</v>
      </c>
      <c r="M35" s="88">
        <f>IF(M31&lt;=2,0,M33/M34)</f>
        <v>7.0454450255194354E-2</v>
      </c>
      <c r="N35" s="213" t="str">
        <f>IF(M35&lt;0.1,"  Logo, a coerência é aceitável, pois RC &lt; 0,1","  Logo, a coerência não é aceitável, pois RC &gt; 0,1")</f>
        <v xml:space="preserve">  Logo, a coerência é aceitável, pois RC &lt; 0,1</v>
      </c>
      <c r="O35" s="214"/>
      <c r="P35" s="214"/>
      <c r="Q35" s="214"/>
      <c r="R35" s="215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</row>
    <row r="36" spans="1:32" x14ac:dyDescent="0.2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</row>
    <row r="37" spans="1:32" x14ac:dyDescent="0.2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</row>
    <row r="38" spans="1:32" x14ac:dyDescent="0.2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</row>
    <row r="39" spans="1:32" x14ac:dyDescent="0.2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</row>
    <row r="40" spans="1:32" x14ac:dyDescent="0.2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</row>
    <row r="41" spans="1:32" x14ac:dyDescent="0.2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</row>
    <row r="42" spans="1:32" x14ac:dyDescent="0.2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</row>
    <row r="43" spans="1:32" x14ac:dyDescent="0.2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</row>
    <row r="44" spans="1:32" x14ac:dyDescent="0.2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</row>
    <row r="45" spans="1:32" x14ac:dyDescent="0.2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</row>
    <row r="46" spans="1:32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</row>
    <row r="47" spans="1:32" x14ac:dyDescent="0.2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</row>
    <row r="48" spans="1:32" x14ac:dyDescent="0.2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</row>
  </sheetData>
  <mergeCells count="19">
    <mergeCell ref="H12:H13"/>
    <mergeCell ref="H3:H4"/>
    <mergeCell ref="C12:C13"/>
    <mergeCell ref="D12:D13"/>
    <mergeCell ref="E12:E13"/>
    <mergeCell ref="F12:F13"/>
    <mergeCell ref="G12:G13"/>
    <mergeCell ref="C3:C4"/>
    <mergeCell ref="D3:D4"/>
    <mergeCell ref="E3:E4"/>
    <mergeCell ref="F3:F4"/>
    <mergeCell ref="G3:G4"/>
    <mergeCell ref="N35:R35"/>
    <mergeCell ref="C22:C23"/>
    <mergeCell ref="D22:D23"/>
    <mergeCell ref="E22:E23"/>
    <mergeCell ref="F22:F23"/>
    <mergeCell ref="G22:G23"/>
    <mergeCell ref="H22:H23"/>
  </mergeCells>
  <phoneticPr fontId="1" type="noConversion"/>
  <conditionalFormatting sqref="C6:C10">
    <cfRule type="expression" dxfId="27" priority="4" stopIfTrue="1">
      <formula>H$5&lt;&gt;""</formula>
    </cfRule>
  </conditionalFormatting>
  <conditionalFormatting sqref="D5">
    <cfRule type="expression" dxfId="26" priority="49" stopIfTrue="1">
      <formula>C$6&lt;&gt;""</formula>
    </cfRule>
  </conditionalFormatting>
  <conditionalFormatting sqref="D7">
    <cfRule type="expression" dxfId="25" priority="48" stopIfTrue="1">
      <formula>E$6&lt;&gt;""</formula>
    </cfRule>
  </conditionalFormatting>
  <conditionalFormatting sqref="D8">
    <cfRule type="expression" dxfId="24" priority="10" stopIfTrue="1">
      <formula>F$6&lt;&gt;""</formula>
    </cfRule>
  </conditionalFormatting>
  <conditionalFormatting sqref="D9">
    <cfRule type="expression" dxfId="23" priority="15" stopIfTrue="1">
      <formula>G$6&lt;&gt;""</formula>
    </cfRule>
  </conditionalFormatting>
  <conditionalFormatting sqref="D10">
    <cfRule type="expression" dxfId="22" priority="11" stopIfTrue="1">
      <formula>H$6&lt;&gt;""</formula>
    </cfRule>
  </conditionalFormatting>
  <conditionalFormatting sqref="E5">
    <cfRule type="expression" dxfId="21" priority="16" stopIfTrue="1">
      <formula>C$7&lt;&gt;""</formula>
    </cfRule>
  </conditionalFormatting>
  <conditionalFormatting sqref="E6">
    <cfRule type="expression" dxfId="20" priority="40" stopIfTrue="1">
      <formula>D$7&lt;&gt;""</formula>
    </cfRule>
  </conditionalFormatting>
  <conditionalFormatting sqref="E8">
    <cfRule type="expression" dxfId="19" priority="1" stopIfTrue="1">
      <formula>F$7&lt;&gt;""</formula>
    </cfRule>
  </conditionalFormatting>
  <conditionalFormatting sqref="E9">
    <cfRule type="expression" dxfId="18" priority="2" stopIfTrue="1">
      <formula>G$7&lt;&gt;""</formula>
    </cfRule>
  </conditionalFormatting>
  <conditionalFormatting sqref="E10">
    <cfRule type="expression" dxfId="17" priority="3" stopIfTrue="1">
      <formula>H$7&lt;&gt;""</formula>
    </cfRule>
  </conditionalFormatting>
  <conditionalFormatting sqref="F5">
    <cfRule type="expression" dxfId="16" priority="43" stopIfTrue="1">
      <formula>C$8&lt;&gt;""</formula>
    </cfRule>
  </conditionalFormatting>
  <conditionalFormatting sqref="F6">
    <cfRule type="expression" dxfId="15" priority="42" stopIfTrue="1">
      <formula>D$8&lt;&gt;""</formula>
    </cfRule>
  </conditionalFormatting>
  <conditionalFormatting sqref="F7">
    <cfRule type="expression" dxfId="14" priority="41" stopIfTrue="1">
      <formula>E$8&lt;&gt;""</formula>
    </cfRule>
  </conditionalFormatting>
  <conditionalFormatting sqref="F9">
    <cfRule type="expression" dxfId="13" priority="39" stopIfTrue="1">
      <formula>G$8&lt;&gt;""</formula>
    </cfRule>
  </conditionalFormatting>
  <conditionalFormatting sqref="F10">
    <cfRule type="expression" dxfId="12" priority="38" stopIfTrue="1">
      <formula>H$8&lt;&gt;""</formula>
    </cfRule>
  </conditionalFormatting>
  <conditionalFormatting sqref="G5">
    <cfRule type="expression" dxfId="11" priority="47" stopIfTrue="1">
      <formula>C$9&lt;&gt;""</formula>
    </cfRule>
  </conditionalFormatting>
  <conditionalFormatting sqref="G6">
    <cfRule type="expression" dxfId="10" priority="46" stopIfTrue="1">
      <formula>D$9&lt;&gt;""</formula>
    </cfRule>
  </conditionalFormatting>
  <conditionalFormatting sqref="G7">
    <cfRule type="expression" dxfId="9" priority="45" stopIfTrue="1">
      <formula>E$9&lt;&gt;""</formula>
    </cfRule>
  </conditionalFormatting>
  <conditionalFormatting sqref="G8">
    <cfRule type="expression" dxfId="8" priority="44" stopIfTrue="1">
      <formula>F$9&lt;&gt;""</formula>
    </cfRule>
  </conditionalFormatting>
  <conditionalFormatting sqref="G10">
    <cfRule type="expression" dxfId="7" priority="31" stopIfTrue="1">
      <formula>H$9&lt;&gt;""</formula>
    </cfRule>
  </conditionalFormatting>
  <conditionalFormatting sqref="H5">
    <cfRule type="expression" dxfId="6" priority="64" stopIfTrue="1">
      <formula>C$10&lt;&gt;""</formula>
    </cfRule>
  </conditionalFormatting>
  <conditionalFormatting sqref="H6">
    <cfRule type="expression" dxfId="5" priority="63" stopIfTrue="1">
      <formula>D$10&lt;&gt;""</formula>
    </cfRule>
  </conditionalFormatting>
  <conditionalFormatting sqref="H7">
    <cfRule type="expression" dxfId="4" priority="62" stopIfTrue="1">
      <formula>E$10&lt;&gt;""</formula>
    </cfRule>
  </conditionalFormatting>
  <conditionalFormatting sqref="H8">
    <cfRule type="expression" dxfId="3" priority="61" stopIfTrue="1">
      <formula>F$10&lt;&gt;""</formula>
    </cfRule>
  </conditionalFormatting>
  <conditionalFormatting sqref="H9">
    <cfRule type="expression" dxfId="2" priority="60" stopIfTrue="1">
      <formula>G$10&lt;&gt;""</formula>
    </cfRule>
  </conditionalFormatting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36017-3840-447B-8CBE-2C25F9F45BA6}">
  <dimension ref="A3:U34"/>
  <sheetViews>
    <sheetView zoomScale="130" zoomScaleNormal="130" workbookViewId="0"/>
  </sheetViews>
  <sheetFormatPr defaultRowHeight="12.75" x14ac:dyDescent="0.2"/>
  <cols>
    <col min="1" max="1" width="16.42578125" style="1" customWidth="1"/>
    <col min="2" max="2" width="12" style="2" customWidth="1"/>
    <col min="3" max="15" width="12" style="1" customWidth="1"/>
    <col min="16" max="17" width="9.140625" style="1"/>
    <col min="18" max="18" width="54" style="1" customWidth="1"/>
    <col min="19" max="19" width="10.140625" style="1" bestFit="1" customWidth="1"/>
    <col min="20" max="16384" width="9.140625" style="1"/>
  </cols>
  <sheetData>
    <row r="3" spans="2:21" x14ac:dyDescent="0.2">
      <c r="B3" s="184" t="s">
        <v>6</v>
      </c>
      <c r="C3" s="182">
        <f>'Ponderação critérios'!F15</f>
        <v>0.58888888888888891</v>
      </c>
      <c r="D3" s="170"/>
      <c r="E3" s="171"/>
      <c r="F3" s="184" t="s">
        <v>6</v>
      </c>
      <c r="G3" s="182">
        <f>'Ponderação critérios'!F16</f>
        <v>0.25185185185185183</v>
      </c>
      <c r="H3" s="170"/>
      <c r="I3" s="171"/>
      <c r="J3" s="184" t="s">
        <v>6</v>
      </c>
      <c r="K3" s="182">
        <f>'Ponderação critérios'!F17</f>
        <v>0.15925925925925924</v>
      </c>
      <c r="L3" s="170"/>
      <c r="M3" s="171"/>
    </row>
    <row r="4" spans="2:21" x14ac:dyDescent="0.2">
      <c r="B4" s="172"/>
      <c r="C4" s="173"/>
      <c r="D4" s="173"/>
      <c r="E4" s="174"/>
      <c r="F4" s="172"/>
      <c r="G4" s="173"/>
      <c r="H4" s="173"/>
      <c r="I4" s="174"/>
      <c r="J4" s="172"/>
      <c r="K4" s="173"/>
      <c r="L4" s="173"/>
      <c r="M4" s="175"/>
    </row>
    <row r="5" spans="2:21" ht="12.75" customHeight="1" x14ac:dyDescent="0.2">
      <c r="B5" s="220" t="s">
        <v>15</v>
      </c>
      <c r="C5" s="220" t="s">
        <v>46</v>
      </c>
      <c r="D5" s="220" t="s">
        <v>50</v>
      </c>
      <c r="E5" s="218" t="s">
        <v>5</v>
      </c>
      <c r="F5" s="220" t="s">
        <v>52</v>
      </c>
      <c r="G5" s="220" t="s">
        <v>4</v>
      </c>
      <c r="H5" s="220" t="s">
        <v>0</v>
      </c>
      <c r="I5" s="218" t="s">
        <v>5</v>
      </c>
      <c r="J5" s="220" t="s">
        <v>51</v>
      </c>
      <c r="K5" s="220" t="s">
        <v>3</v>
      </c>
      <c r="L5" s="220" t="s">
        <v>1</v>
      </c>
      <c r="M5" s="218" t="s">
        <v>5</v>
      </c>
      <c r="N5" s="220" t="s">
        <v>20</v>
      </c>
      <c r="O5" s="218" t="s">
        <v>5</v>
      </c>
    </row>
    <row r="6" spans="2:21" x14ac:dyDescent="0.2">
      <c r="B6" s="220"/>
      <c r="C6" s="221"/>
      <c r="D6" s="221"/>
      <c r="E6" s="219"/>
      <c r="F6" s="220"/>
      <c r="G6" s="221"/>
      <c r="H6" s="221"/>
      <c r="I6" s="219"/>
      <c r="J6" s="220"/>
      <c r="K6" s="221"/>
      <c r="L6" s="221"/>
      <c r="M6" s="219"/>
      <c r="N6" s="221"/>
      <c r="O6" s="219"/>
    </row>
    <row r="7" spans="2:21" x14ac:dyDescent="0.2">
      <c r="B7" s="167" t="s">
        <v>9</v>
      </c>
      <c r="C7" s="149">
        <f>'Ponderação projectos'!J24</f>
        <v>4.913313580522042E-2</v>
      </c>
      <c r="D7" s="149">
        <f t="shared" ref="D7:D12" si="0">IF(C7="","",C7/C$13)</f>
        <v>4.913313580522042E-2</v>
      </c>
      <c r="E7" s="5">
        <f t="shared" ref="E7:E12" si="1">IF(D7="","",RANK(D7,D$7:D$12))</f>
        <v>5</v>
      </c>
      <c r="F7" s="152">
        <v>94.4</v>
      </c>
      <c r="G7" s="149">
        <f>IF(F7="","",1/F7)</f>
        <v>1.059322033898305E-2</v>
      </c>
      <c r="H7" s="149">
        <f t="shared" ref="H7:H12" si="2">IF(F7="","",G7/G$13)</f>
        <v>0.12942344389550819</v>
      </c>
      <c r="I7" s="5">
        <f t="shared" ref="I7:I12" si="3">IF(H7="","",RANK(H7,H$7:H$12))</f>
        <v>5</v>
      </c>
      <c r="J7" s="152">
        <v>1</v>
      </c>
      <c r="K7" s="149">
        <f>IF(J7="","",1/J7)</f>
        <v>1</v>
      </c>
      <c r="L7" s="149">
        <f t="shared" ref="L7:L12" si="4">IF(J7="","",K7/K$13)</f>
        <v>0.60313315926892963</v>
      </c>
      <c r="M7" s="49">
        <f t="shared" ref="M7:M12" si="5">IF(L7="","",RANK(L7,L$7:L$12))</f>
        <v>1</v>
      </c>
      <c r="N7" s="52">
        <f t="shared" ref="N7:N12" si="6">IF(B7="","",D7*$C$3+H7*$G$3+L7*$K$3)</f>
        <v>0.15758403194995768</v>
      </c>
      <c r="O7" s="5">
        <f t="shared" ref="O7:O12" si="7">IF(N7="","",RANK(N7,N$7:N$12))</f>
        <v>4</v>
      </c>
      <c r="S7" s="1" t="str">
        <f t="shared" ref="S7:S12" si="8">B7</f>
        <v>P1</v>
      </c>
      <c r="T7" s="1">
        <f t="shared" ref="T7:T12" si="9">N7</f>
        <v>0.15758403194995768</v>
      </c>
      <c r="U7" s="1">
        <f t="shared" ref="U7:U12" si="10">F7</f>
        <v>94.4</v>
      </c>
    </row>
    <row r="8" spans="2:21" x14ac:dyDescent="0.2">
      <c r="B8" s="168" t="s">
        <v>10</v>
      </c>
      <c r="C8" s="150">
        <f>'Ponderação projectos'!J25</f>
        <v>0.24482492038378822</v>
      </c>
      <c r="D8" s="150">
        <f t="shared" si="0"/>
        <v>0.24482492038378822</v>
      </c>
      <c r="E8" s="6">
        <f t="shared" si="1"/>
        <v>2</v>
      </c>
      <c r="F8" s="153">
        <v>85.6</v>
      </c>
      <c r="G8" s="150">
        <f t="shared" ref="G8:G12" si="11">IF(F8="","",1/F8)</f>
        <v>1.1682242990654207E-2</v>
      </c>
      <c r="H8" s="150">
        <f t="shared" si="2"/>
        <v>0.14272865775392493</v>
      </c>
      <c r="I8" s="6">
        <f t="shared" si="3"/>
        <v>3</v>
      </c>
      <c r="J8" s="153">
        <v>7</v>
      </c>
      <c r="K8" s="150">
        <f t="shared" ref="K8:K12" si="12">IF(J8="","",1/J8)</f>
        <v>0.14285714285714285</v>
      </c>
      <c r="L8" s="150">
        <f t="shared" si="4"/>
        <v>8.6161879895561372E-2</v>
      </c>
      <c r="M8" s="50">
        <f t="shared" si="5"/>
        <v>3</v>
      </c>
      <c r="N8" s="53">
        <f t="shared" si="6"/>
        <v>0.19384322927332726</v>
      </c>
      <c r="O8" s="6">
        <f t="shared" si="7"/>
        <v>3</v>
      </c>
      <c r="S8" s="1" t="str">
        <f t="shared" si="8"/>
        <v>P2</v>
      </c>
      <c r="T8" s="1">
        <f t="shared" si="9"/>
        <v>0.19384322927332726</v>
      </c>
      <c r="U8" s="1">
        <f t="shared" si="10"/>
        <v>85.6</v>
      </c>
    </row>
    <row r="9" spans="2:21" x14ac:dyDescent="0.2">
      <c r="B9" s="168" t="s">
        <v>11</v>
      </c>
      <c r="C9" s="150">
        <f>'Ponderação projectos'!J26</f>
        <v>4.8816854670596412E-2</v>
      </c>
      <c r="D9" s="150">
        <f t="shared" si="0"/>
        <v>4.8816854670596412E-2</v>
      </c>
      <c r="E9" s="6">
        <f t="shared" si="1"/>
        <v>6</v>
      </c>
      <c r="F9" s="153">
        <v>100</v>
      </c>
      <c r="G9" s="150">
        <f t="shared" si="11"/>
        <v>0.01</v>
      </c>
      <c r="H9" s="150">
        <f t="shared" si="2"/>
        <v>0.12217573103735974</v>
      </c>
      <c r="I9" s="6">
        <f t="shared" si="3"/>
        <v>6</v>
      </c>
      <c r="J9" s="153">
        <v>12</v>
      </c>
      <c r="K9" s="150">
        <f t="shared" si="12"/>
        <v>8.3333333333333329E-2</v>
      </c>
      <c r="L9" s="150">
        <f t="shared" si="4"/>
        <v>5.0261096605744134E-2</v>
      </c>
      <c r="M9" s="50">
        <f t="shared" si="5"/>
        <v>6</v>
      </c>
      <c r="N9" s="53">
        <f t="shared" si="6"/>
        <v>6.7522432434119595E-2</v>
      </c>
      <c r="O9" s="6">
        <f t="shared" si="7"/>
        <v>6</v>
      </c>
      <c r="S9" s="1" t="str">
        <f t="shared" si="8"/>
        <v>P3</v>
      </c>
      <c r="T9" s="1">
        <f t="shared" si="9"/>
        <v>6.7522432434119595E-2</v>
      </c>
      <c r="U9" s="1">
        <f t="shared" si="10"/>
        <v>100</v>
      </c>
    </row>
    <row r="10" spans="2:21" x14ac:dyDescent="0.2">
      <c r="B10" s="168" t="s">
        <v>12</v>
      </c>
      <c r="C10" s="150">
        <f>'Ponderação projectos'!J27</f>
        <v>8.3224596784274796E-2</v>
      </c>
      <c r="D10" s="150">
        <f t="shared" si="0"/>
        <v>8.3224596784274796E-2</v>
      </c>
      <c r="E10" s="6">
        <f t="shared" si="1"/>
        <v>4</v>
      </c>
      <c r="F10" s="153">
        <v>73.5</v>
      </c>
      <c r="G10" s="150">
        <f t="shared" si="11"/>
        <v>1.3605442176870748E-2</v>
      </c>
      <c r="H10" s="150">
        <f t="shared" si="2"/>
        <v>0.16622548440457105</v>
      </c>
      <c r="I10" s="6">
        <f t="shared" si="3"/>
        <v>2</v>
      </c>
      <c r="J10" s="153">
        <v>11</v>
      </c>
      <c r="K10" s="150">
        <f t="shared" si="12"/>
        <v>9.0909090909090912E-2</v>
      </c>
      <c r="L10" s="150">
        <f t="shared" si="4"/>
        <v>5.4830287206266329E-2</v>
      </c>
      <c r="M10" s="50">
        <f t="shared" si="5"/>
        <v>4</v>
      </c>
      <c r="N10" s="53">
        <f t="shared" si="6"/>
        <v>9.9606467326222123E-2</v>
      </c>
      <c r="O10" s="6">
        <f t="shared" si="7"/>
        <v>5</v>
      </c>
      <c r="S10" s="1" t="str">
        <f t="shared" si="8"/>
        <v>P4</v>
      </c>
      <c r="T10" s="1">
        <f t="shared" si="9"/>
        <v>9.9606467326222123E-2</v>
      </c>
      <c r="U10" s="1">
        <f t="shared" si="10"/>
        <v>73.5</v>
      </c>
    </row>
    <row r="11" spans="2:21" x14ac:dyDescent="0.2">
      <c r="B11" s="168" t="s">
        <v>13</v>
      </c>
      <c r="C11" s="150">
        <f>'Ponderação projectos'!J28</f>
        <v>0.20411309972055261</v>
      </c>
      <c r="D11" s="150">
        <f t="shared" si="0"/>
        <v>0.20411309972055261</v>
      </c>
      <c r="E11" s="6">
        <f t="shared" si="1"/>
        <v>3</v>
      </c>
      <c r="F11" s="153">
        <v>40.6</v>
      </c>
      <c r="G11" s="150">
        <f t="shared" si="11"/>
        <v>2.463054187192118E-2</v>
      </c>
      <c r="H11" s="150">
        <f t="shared" si="2"/>
        <v>0.30092544590482689</v>
      </c>
      <c r="I11" s="6">
        <f t="shared" si="3"/>
        <v>1</v>
      </c>
      <c r="J11" s="153">
        <v>4</v>
      </c>
      <c r="K11" s="150">
        <f t="shared" si="12"/>
        <v>0.25</v>
      </c>
      <c r="L11" s="150">
        <f t="shared" si="4"/>
        <v>0.15078328981723241</v>
      </c>
      <c r="M11" s="50">
        <f t="shared" si="5"/>
        <v>2</v>
      </c>
      <c r="N11" s="53">
        <f t="shared" si="6"/>
        <v>0.22000220236754478</v>
      </c>
      <c r="O11" s="6">
        <f t="shared" si="7"/>
        <v>2</v>
      </c>
      <c r="S11" s="1" t="str">
        <f t="shared" si="8"/>
        <v>P5</v>
      </c>
      <c r="T11" s="1">
        <f t="shared" si="9"/>
        <v>0.22000220236754478</v>
      </c>
      <c r="U11" s="1">
        <f t="shared" si="10"/>
        <v>40.6</v>
      </c>
    </row>
    <row r="12" spans="2:21" x14ac:dyDescent="0.2">
      <c r="B12" s="169" t="s">
        <v>14</v>
      </c>
      <c r="C12" s="151">
        <f>'Ponderação projectos'!J29</f>
        <v>0.36988739263556747</v>
      </c>
      <c r="D12" s="151">
        <f t="shared" si="0"/>
        <v>0.36988739263556747</v>
      </c>
      <c r="E12" s="7">
        <f t="shared" si="1"/>
        <v>1</v>
      </c>
      <c r="F12" s="176">
        <v>88.2</v>
      </c>
      <c r="G12" s="151">
        <f t="shared" si="11"/>
        <v>1.1337868480725623E-2</v>
      </c>
      <c r="H12" s="151">
        <f t="shared" si="2"/>
        <v>0.13852123700380922</v>
      </c>
      <c r="I12" s="7">
        <f t="shared" si="3"/>
        <v>4</v>
      </c>
      <c r="J12" s="176">
        <v>11</v>
      </c>
      <c r="K12" s="151">
        <f t="shared" si="12"/>
        <v>9.0909090909090912E-2</v>
      </c>
      <c r="L12" s="151">
        <f t="shared" si="4"/>
        <v>5.4830287206266329E-2</v>
      </c>
      <c r="M12" s="51">
        <f t="shared" si="5"/>
        <v>4</v>
      </c>
      <c r="N12" s="54">
        <f t="shared" si="6"/>
        <v>0.26144163664882852</v>
      </c>
      <c r="O12" s="7">
        <f t="shared" si="7"/>
        <v>1</v>
      </c>
      <c r="S12" s="1" t="str">
        <f t="shared" si="8"/>
        <v>P6</v>
      </c>
      <c r="T12" s="1">
        <f t="shared" si="9"/>
        <v>0.26144163664882852</v>
      </c>
      <c r="U12" s="1">
        <f t="shared" si="10"/>
        <v>88.2</v>
      </c>
    </row>
    <row r="13" spans="2:21" x14ac:dyDescent="0.2">
      <c r="B13" s="8" t="s">
        <v>2</v>
      </c>
      <c r="C13" s="146">
        <f>SUM(C7:C12)</f>
        <v>1</v>
      </c>
      <c r="D13" s="146">
        <f>SUM(D7:D12)</f>
        <v>1</v>
      </c>
      <c r="E13" s="147"/>
      <c r="F13" s="146">
        <f>SUM(F7:F12)</f>
        <v>482.3</v>
      </c>
      <c r="G13" s="148">
        <f>SUM(G7:G12)</f>
        <v>8.1849315859154809E-2</v>
      </c>
      <c r="H13" s="146">
        <f>SUM(H7:H12)</f>
        <v>1</v>
      </c>
      <c r="I13" s="147"/>
      <c r="J13" s="146">
        <f>SUM(J7:J12)</f>
        <v>46</v>
      </c>
      <c r="K13" s="148">
        <f>SUM(K7:K12)</f>
        <v>1.6580086580086577</v>
      </c>
      <c r="L13" s="146">
        <f>SUM(L7:L12)</f>
        <v>1.0000000000000002</v>
      </c>
      <c r="M13" s="147"/>
      <c r="N13" s="146">
        <f>SUM(N7:N12)</f>
        <v>1</v>
      </c>
    </row>
    <row r="15" spans="2:21" x14ac:dyDescent="0.2">
      <c r="B15" s="1"/>
      <c r="C15" s="223" t="s">
        <v>8</v>
      </c>
      <c r="D15" s="223"/>
      <c r="E15" s="224"/>
      <c r="H15" s="183" t="s">
        <v>21</v>
      </c>
    </row>
    <row r="16" spans="2:21" ht="12.75" customHeight="1" x14ac:dyDescent="0.2">
      <c r="B16" s="1"/>
      <c r="C16" s="218" t="s">
        <v>5</v>
      </c>
      <c r="D16" s="220" t="s">
        <v>7</v>
      </c>
      <c r="E16" s="220" t="s">
        <v>55</v>
      </c>
      <c r="G16" s="222" t="s">
        <v>54</v>
      </c>
      <c r="H16" s="55">
        <v>350</v>
      </c>
      <c r="I16" s="177" t="s">
        <v>53</v>
      </c>
    </row>
    <row r="17" spans="1:19" x14ac:dyDescent="0.2">
      <c r="B17" s="1"/>
      <c r="C17" s="218"/>
      <c r="D17" s="221"/>
      <c r="E17" s="221"/>
      <c r="G17" s="222"/>
      <c r="H17" s="183" t="s">
        <v>22</v>
      </c>
    </row>
    <row r="18" spans="1:19" x14ac:dyDescent="0.2">
      <c r="B18" s="1"/>
      <c r="C18" s="44">
        <v>1</v>
      </c>
      <c r="D18" s="154" t="str">
        <f t="shared" ref="D18:D23" si="13">IF(B7="","",VLOOKUP(C18,$O$7:$S$12,5,0))</f>
        <v>P6</v>
      </c>
      <c r="E18" s="155">
        <f t="shared" ref="E18:E23" si="14">IF(B7="","",VLOOKUP(C18,$O$7:$T$12,6,0))</f>
        <v>0.26144163664882852</v>
      </c>
      <c r="G18" s="178">
        <f>VLOOKUP(D18,$B$7:$F$12,5)</f>
        <v>88.2</v>
      </c>
      <c r="H18" s="171" t="str">
        <f>IF(D18="","-",IF(SUM($S$18:S18)&lt;=$H$16,"Sim","Não"))</f>
        <v>Sim</v>
      </c>
      <c r="S18" s="1">
        <f t="shared" ref="S18:S23" si="15">VLOOKUP(C18,$O$7:$U$12,7,0)</f>
        <v>88.2</v>
      </c>
    </row>
    <row r="19" spans="1:19" x14ac:dyDescent="0.2">
      <c r="B19" s="1"/>
      <c r="C19" s="45">
        <v>2</v>
      </c>
      <c r="D19" s="156" t="str">
        <f t="shared" si="13"/>
        <v>P5</v>
      </c>
      <c r="E19" s="157">
        <f t="shared" si="14"/>
        <v>0.22000220236754478</v>
      </c>
      <c r="G19" s="179">
        <f>G18+VLOOKUP(D19,$B$7:$F$12,5)</f>
        <v>128.80000000000001</v>
      </c>
      <c r="H19" s="181" t="str">
        <f>IF(D19="","-",IF(SUM($S$18:S19)&lt;=$H$16,"Sim","Não"))</f>
        <v>Sim</v>
      </c>
      <c r="S19" s="1">
        <f t="shared" si="15"/>
        <v>40.6</v>
      </c>
    </row>
    <row r="20" spans="1:19" x14ac:dyDescent="0.2">
      <c r="B20" s="1"/>
      <c r="C20" s="45">
        <v>3</v>
      </c>
      <c r="D20" s="156" t="str">
        <f t="shared" si="13"/>
        <v>P2</v>
      </c>
      <c r="E20" s="157">
        <f t="shared" si="14"/>
        <v>0.19384322927332726</v>
      </c>
      <c r="G20" s="179">
        <f t="shared" ref="G20:G23" si="16">G19+VLOOKUP(D20,$B$7:$F$12,5)</f>
        <v>214.4</v>
      </c>
      <c r="H20" s="181" t="str">
        <f>IF(D20="","-",IF(SUM($S$18:S20)&lt;=$H$16,"Sim","Não"))</f>
        <v>Sim</v>
      </c>
      <c r="S20" s="1">
        <f t="shared" si="15"/>
        <v>85.6</v>
      </c>
    </row>
    <row r="21" spans="1:19" x14ac:dyDescent="0.2">
      <c r="A21" s="43"/>
      <c r="B21" s="1"/>
      <c r="C21" s="45">
        <v>4</v>
      </c>
      <c r="D21" s="156" t="str">
        <f t="shared" si="13"/>
        <v>P1</v>
      </c>
      <c r="E21" s="157">
        <f t="shared" si="14"/>
        <v>0.15758403194995768</v>
      </c>
      <c r="G21" s="179">
        <f t="shared" si="16"/>
        <v>308.8</v>
      </c>
      <c r="H21" s="181" t="str">
        <f>IF(D21="","-",IF(SUM($S$18:S21)&lt;=$H$16,"Sim","Não"))</f>
        <v>Sim</v>
      </c>
      <c r="S21" s="1">
        <f t="shared" si="15"/>
        <v>94.4</v>
      </c>
    </row>
    <row r="22" spans="1:19" x14ac:dyDescent="0.2">
      <c r="B22" s="1"/>
      <c r="C22" s="45">
        <v>5</v>
      </c>
      <c r="D22" s="156" t="str">
        <f t="shared" si="13"/>
        <v>P4</v>
      </c>
      <c r="E22" s="157">
        <f t="shared" si="14"/>
        <v>9.9606467326222123E-2</v>
      </c>
      <c r="G22" s="179">
        <f t="shared" si="16"/>
        <v>382.3</v>
      </c>
      <c r="H22" s="181" t="str">
        <f>IF(D22="","-",IF(SUM($S$18:S22)&lt;=$H$16,"Sim","Não"))</f>
        <v>Não</v>
      </c>
      <c r="S22" s="1">
        <f t="shared" si="15"/>
        <v>73.5</v>
      </c>
    </row>
    <row r="23" spans="1:19" x14ac:dyDescent="0.2">
      <c r="B23" s="1"/>
      <c r="C23" s="46">
        <v>6</v>
      </c>
      <c r="D23" s="158" t="str">
        <f t="shared" si="13"/>
        <v>P3</v>
      </c>
      <c r="E23" s="159">
        <f t="shared" si="14"/>
        <v>6.7522432434119595E-2</v>
      </c>
      <c r="G23" s="180">
        <f t="shared" si="16"/>
        <v>482.3</v>
      </c>
      <c r="H23" s="175" t="str">
        <f>IF(D23="","-",IF(SUM($S$18:S23)&lt;=$H$16,"Sim","Não"))</f>
        <v>Não</v>
      </c>
      <c r="S23" s="1">
        <f t="shared" si="15"/>
        <v>100</v>
      </c>
    </row>
    <row r="24" spans="1:19" x14ac:dyDescent="0.2">
      <c r="B24" s="1"/>
    </row>
    <row r="25" spans="1:19" x14ac:dyDescent="0.2">
      <c r="B25" s="1"/>
    </row>
    <row r="26" spans="1:19" x14ac:dyDescent="0.2">
      <c r="B26" s="1"/>
    </row>
    <row r="27" spans="1:19" x14ac:dyDescent="0.2">
      <c r="B27" s="1"/>
    </row>
    <row r="28" spans="1:19" x14ac:dyDescent="0.2">
      <c r="B28" s="1"/>
    </row>
    <row r="29" spans="1:19" x14ac:dyDescent="0.2">
      <c r="B29" s="1"/>
    </row>
    <row r="30" spans="1:19" x14ac:dyDescent="0.2">
      <c r="B30" s="1"/>
    </row>
    <row r="31" spans="1:19" x14ac:dyDescent="0.2">
      <c r="B31" s="1"/>
    </row>
    <row r="32" spans="1:19" x14ac:dyDescent="0.2">
      <c r="B32" s="1"/>
    </row>
    <row r="33" spans="2:2" x14ac:dyDescent="0.2">
      <c r="B33" s="1"/>
    </row>
    <row r="34" spans="2:2" x14ac:dyDescent="0.2">
      <c r="B34" s="1"/>
    </row>
  </sheetData>
  <mergeCells count="19">
    <mergeCell ref="G16:G17"/>
    <mergeCell ref="B5:B6"/>
    <mergeCell ref="C16:C17"/>
    <mergeCell ref="D16:D17"/>
    <mergeCell ref="C15:E15"/>
    <mergeCell ref="E16:E17"/>
    <mergeCell ref="C5:C6"/>
    <mergeCell ref="D5:D6"/>
    <mergeCell ref="O5:O6"/>
    <mergeCell ref="E5:E6"/>
    <mergeCell ref="I5:I6"/>
    <mergeCell ref="M5:M6"/>
    <mergeCell ref="J5:J6"/>
    <mergeCell ref="F5:F6"/>
    <mergeCell ref="N5:N6"/>
    <mergeCell ref="G5:G6"/>
    <mergeCell ref="L5:L6"/>
    <mergeCell ref="H5:H6"/>
    <mergeCell ref="K5:K6"/>
  </mergeCells>
  <phoneticPr fontId="1" type="noConversion"/>
  <conditionalFormatting sqref="H18:H23">
    <cfRule type="cellIs" dxfId="1" priority="1" stopIfTrue="1" operator="equal">
      <formula>"Sim"</formula>
    </cfRule>
    <cfRule type="cellIs" dxfId="0" priority="2" stopIfTrue="1" operator="equal">
      <formula>"Não"</formula>
    </cfRule>
  </conditionalFormatting>
  <pageMargins left="0.75" right="0.75" top="1" bottom="1" header="0.5" footer="0.5"/>
  <pageSetup paperSize="9" orientation="portrait" horizontalDpi="4294967293" verticalDpi="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Acolhimento</vt:lpstr>
      <vt:lpstr>Ponderação critérios</vt:lpstr>
      <vt:lpstr>Ponderação projectos</vt:lpstr>
      <vt:lpstr>Atributos e resultados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Assis</dc:creator>
  <cp:lastModifiedBy>Rui Assis</cp:lastModifiedBy>
  <dcterms:created xsi:type="dcterms:W3CDTF">2007-02-13T11:59:57Z</dcterms:created>
  <dcterms:modified xsi:type="dcterms:W3CDTF">2025-10-27T12:38:34Z</dcterms:modified>
</cp:coreProperties>
</file>